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8" windowWidth="10512" windowHeight="8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58" i="1"/>
  <c r="H57"/>
  <c r="H60" l="1"/>
  <c r="H59"/>
  <c r="H56"/>
  <c r="G44"/>
  <c r="H24"/>
  <c r="H23"/>
  <c r="O22"/>
  <c r="N22"/>
  <c r="M22"/>
  <c r="L22"/>
  <c r="K22"/>
  <c r="J22"/>
  <c r="I22"/>
  <c r="H22" l="1"/>
  <c r="H64"/>
  <c r="H68"/>
  <c r="O86" l="1"/>
  <c r="N86"/>
  <c r="M86"/>
  <c r="L86"/>
  <c r="K86"/>
  <c r="J86"/>
  <c r="I86"/>
  <c r="H86"/>
  <c r="G86"/>
  <c r="G67"/>
  <c r="G84" s="1"/>
  <c r="G55" l="1"/>
  <c r="G53"/>
  <c r="J53"/>
  <c r="J55"/>
  <c r="G38"/>
  <c r="G37"/>
  <c r="G27"/>
  <c r="G26"/>
  <c r="I38"/>
  <c r="I37"/>
  <c r="I27"/>
  <c r="I65" s="1"/>
  <c r="I26"/>
  <c r="I63" s="1"/>
  <c r="I50"/>
  <c r="G50"/>
  <c r="J47"/>
  <c r="I47"/>
  <c r="G47"/>
  <c r="O39"/>
  <c r="O67" s="1"/>
  <c r="O84" s="1"/>
  <c r="N39"/>
  <c r="N67" s="1"/>
  <c r="N84" s="1"/>
  <c r="M39"/>
  <c r="M67" s="1"/>
  <c r="M84" s="1"/>
  <c r="L39"/>
  <c r="L67" s="1"/>
  <c r="L84" s="1"/>
  <c r="K39"/>
  <c r="K67" s="1"/>
  <c r="K84" s="1"/>
  <c r="J39"/>
  <c r="J67" s="1"/>
  <c r="J84" s="1"/>
  <c r="I39"/>
  <c r="I67" s="1"/>
  <c r="J44"/>
  <c r="I44"/>
  <c r="H43"/>
  <c r="H42"/>
  <c r="H41"/>
  <c r="O40"/>
  <c r="N40"/>
  <c r="M40"/>
  <c r="L40"/>
  <c r="K40"/>
  <c r="J40"/>
  <c r="I40"/>
  <c r="G40"/>
  <c r="I33"/>
  <c r="K32"/>
  <c r="I30"/>
  <c r="I19"/>
  <c r="G19"/>
  <c r="H28"/>
  <c r="H29"/>
  <c r="G25" l="1"/>
  <c r="G63"/>
  <c r="G81" s="1"/>
  <c r="I84"/>
  <c r="H67"/>
  <c r="H84" s="1"/>
  <c r="G36"/>
  <c r="H40"/>
  <c r="H52"/>
  <c r="I62"/>
  <c r="I81"/>
  <c r="K37"/>
  <c r="I83"/>
  <c r="G65"/>
  <c r="G83" s="1"/>
  <c r="K53"/>
  <c r="K55"/>
  <c r="H61"/>
  <c r="H55" s="1"/>
  <c r="K27"/>
  <c r="J38"/>
  <c r="K38"/>
  <c r="K36" s="1"/>
  <c r="M38"/>
  <c r="J37"/>
  <c r="J26"/>
  <c r="H39"/>
  <c r="J50"/>
  <c r="J27"/>
  <c r="K47"/>
  <c r="K50"/>
  <c r="H49"/>
  <c r="J19"/>
  <c r="I25"/>
  <c r="L38"/>
  <c r="N38"/>
  <c r="K44"/>
  <c r="J30"/>
  <c r="I36"/>
  <c r="M44"/>
  <c r="J33"/>
  <c r="K33"/>
  <c r="K19"/>
  <c r="J63" l="1"/>
  <c r="J81" s="1"/>
  <c r="L44"/>
  <c r="J65"/>
  <c r="J83" s="1"/>
  <c r="J36"/>
  <c r="K65"/>
  <c r="K83" s="1"/>
  <c r="H21"/>
  <c r="I80"/>
  <c r="L53"/>
  <c r="G62"/>
  <c r="G80" s="1"/>
  <c r="L55"/>
  <c r="J25"/>
  <c r="L37"/>
  <c r="L36" s="1"/>
  <c r="M32"/>
  <c r="L27"/>
  <c r="L65" s="1"/>
  <c r="L26"/>
  <c r="K26"/>
  <c r="K25" s="1"/>
  <c r="L47"/>
  <c r="L50"/>
  <c r="K30"/>
  <c r="O38"/>
  <c r="N44"/>
  <c r="L33"/>
  <c r="L19"/>
  <c r="J62" l="1"/>
  <c r="J80" s="1"/>
  <c r="L63"/>
  <c r="L81" s="1"/>
  <c r="L83"/>
  <c r="L62"/>
  <c r="L80" s="1"/>
  <c r="K63"/>
  <c r="M55"/>
  <c r="M53"/>
  <c r="M37"/>
  <c r="M36" s="1"/>
  <c r="N32"/>
  <c r="N27" s="1"/>
  <c r="N65" s="1"/>
  <c r="N83" s="1"/>
  <c r="M27"/>
  <c r="M65" s="1"/>
  <c r="M83" s="1"/>
  <c r="L30"/>
  <c r="N37"/>
  <c r="N36" s="1"/>
  <c r="M50"/>
  <c r="M47"/>
  <c r="H38"/>
  <c r="H46"/>
  <c r="O44"/>
  <c r="H44" s="1"/>
  <c r="H45"/>
  <c r="L25"/>
  <c r="H35"/>
  <c r="M33"/>
  <c r="M19"/>
  <c r="K81" l="1"/>
  <c r="K62"/>
  <c r="O53"/>
  <c r="N53"/>
  <c r="N55"/>
  <c r="O32"/>
  <c r="O27" s="1"/>
  <c r="M30"/>
  <c r="M26"/>
  <c r="N47"/>
  <c r="N50"/>
  <c r="N33"/>
  <c r="N19"/>
  <c r="H48" l="1"/>
  <c r="O37"/>
  <c r="M25"/>
  <c r="M63"/>
  <c r="M62" s="1"/>
  <c r="K80"/>
  <c r="H53"/>
  <c r="O55"/>
  <c r="O47"/>
  <c r="H47" s="1"/>
  <c r="H32"/>
  <c r="N26"/>
  <c r="N30"/>
  <c r="O31"/>
  <c r="O26" s="1"/>
  <c r="O50"/>
  <c r="H50" s="1"/>
  <c r="H51"/>
  <c r="O33"/>
  <c r="H33" s="1"/>
  <c r="H34"/>
  <c r="O19"/>
  <c r="H19" s="1"/>
  <c r="H20"/>
  <c r="N25" l="1"/>
  <c r="N63"/>
  <c r="H27"/>
  <c r="O65"/>
  <c r="O83" s="1"/>
  <c r="M81"/>
  <c r="O36"/>
  <c r="H36" s="1"/>
  <c r="H37"/>
  <c r="O30"/>
  <c r="H30" s="1"/>
  <c r="H31"/>
  <c r="O25" l="1"/>
  <c r="H25" s="1"/>
  <c r="O63"/>
  <c r="H63" s="1"/>
  <c r="H65"/>
  <c r="H83" s="1"/>
  <c r="N81"/>
  <c r="N62"/>
  <c r="N80" s="1"/>
  <c r="H26"/>
  <c r="O81" l="1"/>
  <c r="O62"/>
  <c r="O80" s="1"/>
  <c r="H81"/>
  <c r="H62" l="1"/>
  <c r="H80" s="1"/>
</calcChain>
</file>

<file path=xl/sharedStrings.xml><?xml version="1.0" encoding="utf-8"?>
<sst xmlns="http://schemas.openxmlformats.org/spreadsheetml/2006/main" count="215" uniqueCount="86">
  <si>
    <t xml:space="preserve">                    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</si>
  <si>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</si>
  <si>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>Перечень мероприятий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</si>
  <si>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</si>
  <si>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</si>
  <si>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</si>
  <si>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Мероприятия по реализации подпрограммы</t>
  </si>
  <si>
    <t>Перечень стандартных процедур, обеспечивающих выполнение мероприятия с указанием предельных сроков их исполнения</t>
  </si>
  <si>
    <t>Источники финансирования</t>
  </si>
  <si>
    <t>Срок исполнения меро-   приятия</t>
  </si>
  <si>
    <t>Объём финан-сирования мероприятия в текущем финансовом году</t>
  </si>
  <si>
    <r>
      <t xml:space="preserve">Всего </t>
    </r>
    <r>
      <rPr>
        <sz val="8"/>
        <color theme="1"/>
        <rFont val="Times New Roman"/>
        <family val="1"/>
        <charset val="204"/>
      </rPr>
      <t>(тыс.руб.)</t>
    </r>
  </si>
  <si>
    <t>Объём финансирования по годам (тыс.руб.)</t>
  </si>
  <si>
    <t>Ответственный за выполнение мероприятия подпрограммы</t>
  </si>
  <si>
    <t>Результаты выполнения мероприятия подпрограммы</t>
  </si>
  <si>
    <t>Очередной финансовый год</t>
  </si>
  <si>
    <t>2014 год</t>
  </si>
  <si>
    <t>1-й год планового периода</t>
  </si>
  <si>
    <t>2015 год</t>
  </si>
  <si>
    <t>2-й год планового периода</t>
  </si>
  <si>
    <t>2016 год</t>
  </si>
  <si>
    <t>3-й год планового периода</t>
  </si>
  <si>
    <t>2017 год</t>
  </si>
  <si>
    <t>4-й год планового периода</t>
  </si>
  <si>
    <t>2018 год</t>
  </si>
  <si>
    <t>5-й год планового периода</t>
  </si>
  <si>
    <t>2019 год</t>
  </si>
  <si>
    <t>6-й год планового периода</t>
  </si>
  <si>
    <t>год</t>
  </si>
  <si>
    <t>Подпрограмма I «Развитие отраслей сельского хозяйства городского округа Домодедово Московской области на 2014-2020 годы»</t>
  </si>
  <si>
    <r>
      <t xml:space="preserve">Задача 1. </t>
    </r>
    <r>
      <rPr>
        <sz val="9"/>
        <color theme="1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</si>
  <si>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t>ИТОГО:</t>
  </si>
  <si>
    <t>2014-2020 гг.</t>
  </si>
  <si>
    <t>Управление сельского хозяйства природопользования и сферы обращения</t>
  </si>
  <si>
    <t>Средства бюджета Московской области</t>
  </si>
  <si>
    <t>Средства федерального бюджета</t>
  </si>
  <si>
    <t>Внебюджетные источники</t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</si>
  <si>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зключение Соглашения между Минсельхозпродом Московской области и сельхозтоваро-производителем городского округа Домодедово  </t>
  </si>
  <si>
    <t> Доля обрабатываемой пашни в общей площади пашни в 2020 г. составит 100%. К 2020 году индекс производства продукции растениеводства составит 100,7% по отношению к 2013 году.</t>
  </si>
  <si>
    <t>2.</t>
  </si>
  <si>
    <t>Возмещение части затрат на приобретение сельскохозяйствен-ной техники, оборудования для модернизации производства сельскохозяйственной продукции.</t>
  </si>
  <si>
    <t xml:space="preserve">Заключение Соглашения между Минсельхозпродом Московской области и городским окру-гом Домодедово  о реализации меро-приятий Программ-мы. Ежегодное заключение Соглашения между Минсельхозпродом Московской области и сельхозтоваро-производителем городского округа Домодедово  </t>
  </si>
  <si>
    <t>Будет приобретено 30 ед. техники (тракторов, зерноуборочных комбайнов, кормоуборочных комбайнов).</t>
  </si>
  <si>
    <t>Возмещение части процентной ставки по инвестиционным кредитам (займам) на развитие растениеводства.</t>
  </si>
  <si>
    <t>Степень износа основных фондов к 2020 году составит 34%.</t>
  </si>
  <si>
    <t>Возмещение части процентной ставки по инвестиционным кредитам (займам) на развитие животноводства.</t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</si>
  <si>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злючение Соглашения между Минсельхозпродом Московской области и сельхозтоваро-производителем городского округа Домодедово  </t>
  </si>
  <si>
    <t>3.</t>
  </si>
  <si>
    <r>
      <t>Задача 3.</t>
    </r>
    <r>
      <rPr>
        <sz val="9"/>
        <color theme="1"/>
        <rFont val="Times New Roman"/>
        <family val="1"/>
        <charset val="204"/>
      </rPr>
      <t xml:space="preserve"> Оптимизация объемов производства сельскохозяйственных культур, мясного и молочного животноводства </t>
    </r>
  </si>
  <si>
    <r>
      <t>Поддержка элитного семеноводства</t>
    </r>
    <r>
      <rPr>
        <sz val="11"/>
        <color theme="1"/>
        <rFont val="Times New Roman"/>
        <family val="1"/>
        <charset val="204"/>
      </rPr>
      <t>.</t>
    </r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</si>
  <si>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заключение Соглашения между Минсельхозпродом Московской области и сельхозтоваро-производителем городского округа Домодедово  </t>
  </si>
  <si>
    <t>Удельный вес площади, засева-емой элитными семенами, в 2020 году составит 52%.</t>
  </si>
  <si>
    <t>Субсидии на 1 литр реализованного товарного молока</t>
  </si>
  <si>
    <t xml:space="preserve">Заключение Соглашения между Минсельхозпродом Московской области и городским округом Домодедово  о реализации меро-приятий Программ-мы. Ежегодное заключение соглашения между Минсельхозпродом Московской области и сельхозтоваро-производителем городского округа Домодедово  </t>
  </si>
  <si>
    <t>Объем про-изводства молока в 2020 году вырастет на 1,7%</t>
  </si>
  <si>
    <t>4.</t>
  </si>
  <si>
    <r>
      <t xml:space="preserve">Задача 4. </t>
    </r>
    <r>
      <rPr>
        <sz val="9"/>
        <color theme="1"/>
        <rFont val="Times New Roman"/>
        <family val="1"/>
        <charset val="204"/>
      </rPr>
      <t xml:space="preserve">Формирование племенной базы. </t>
    </r>
  </si>
  <si>
    <t>Поддержка племенного животноводства</t>
  </si>
  <si>
    <t>Поголовье  племенных коров составит к 2020 году 8.8 тыс. голов</t>
  </si>
  <si>
    <t>Итого по Подпрограмме I</t>
  </si>
  <si>
    <t>Подпрограмма II «Устойчивое развитие сельских территорий на 2014-2020 годы»</t>
  </si>
  <si>
    <t>1.</t>
  </si>
  <si>
    <r>
      <t xml:space="preserve">Задача 1. </t>
    </r>
    <r>
      <rPr>
        <sz val="9"/>
        <color theme="1"/>
        <rFont val="Times New Roman"/>
        <family val="1"/>
        <charset val="204"/>
      </rPr>
      <t>Удовлетворение потребностей сельского населения, в том числе молодых семей и молодых специалистов, в благоустроенном жилье</t>
    </r>
  </si>
  <si>
    <t>2014-2020гг.</t>
  </si>
  <si>
    <t>Средства бюджета городского округа Домоде-дово</t>
  </si>
  <si>
    <t>Обеспечение жильем молодых семей и молодых специалистов, проживающих и работающих в сельской местности</t>
  </si>
  <si>
    <t xml:space="preserve"> Ежегодно Ззаключение Соглашения между Минсельхозпродом Московской области и городским округом Домодедово  о порядке и условиях предоставления субсидий городскому округу Домодедово из бюджета Московской области на мероприятия Программы</t>
  </si>
  <si>
    <t>Улучшение жилищных условий 20  молодым семьям и молодым специалистам проживающим в сельской местности городского округа Домодедово.</t>
  </si>
  <si>
    <t xml:space="preserve">Итого по Программе </t>
  </si>
  <si>
    <t>1.1</t>
  </si>
  <si>
    <t>2.1</t>
  </si>
  <si>
    <t>2.2</t>
  </si>
  <si>
    <t>2.3</t>
  </si>
  <si>
    <t>3.1</t>
  </si>
  <si>
    <t>3.2</t>
  </si>
  <si>
    <t>4.1</t>
  </si>
  <si>
    <r>
      <t>Приобретение жилья молодых семей и молодых специалистов – 1065</t>
    </r>
    <r>
      <rPr>
        <sz val="8"/>
        <color rgb="FFFF6600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кв. метров;</t>
    </r>
  </si>
  <si>
    <t>Оказание несвязанной поддержки сельскохозяйствен-ным товаропроизводителям в области растениеводства</t>
  </si>
  <si>
    <t>Возмещение части процентной ставки по краткосрочным кредитам (займам) на развитие растениеводства.</t>
  </si>
  <si>
    <t>Возмещение части процентной ставки по краткосрочным кредитам (займам) на развитие животноводства.</t>
  </si>
  <si>
    <t>3.3</t>
  </si>
  <si>
    <t>3.4</t>
  </si>
  <si>
    <r>
      <t xml:space="preserve">Задача 2. </t>
    </r>
    <r>
      <rPr>
        <sz val="9"/>
        <color theme="1"/>
        <rFont val="Times New Roman"/>
        <family val="1"/>
        <charset val="204"/>
      </rPr>
      <t xml:space="preserve">Проведение комплексной модернизации материально-технической базы </t>
    </r>
  </si>
  <si>
    <t>Приложение № 1</t>
  </si>
  <si>
    <r>
      <t xml:space="preserve">                                                                                                      Администрации городского округа Домодедово от </t>
    </r>
    <r>
      <rPr>
        <u/>
        <sz val="10"/>
        <color theme="1"/>
        <rFont val="Times New Roman"/>
        <family val="1"/>
        <charset val="204"/>
      </rPr>
      <t>07.10.2013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>4005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</si>
  <si>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                                                                                                     к постановлению Администрации        городского округа Домодедово от 31.12.2014 № 7011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</si>
</sst>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rgb="FFFF66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7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1" fontId="5" fillId="0" borderId="6" xfId="0" applyNumberFormat="1" applyFont="1" applyFill="1" applyBorder="1" applyAlignment="1">
      <alignment horizontal="center" vertical="top" wrapText="1"/>
    </xf>
    <xf numFmtId="1" fontId="11" fillId="0" borderId="4" xfId="0" applyNumberFormat="1" applyFont="1" applyFill="1" applyBorder="1" applyAlignment="1">
      <alignment horizontal="center" vertical="top" wrapText="1"/>
    </xf>
    <xf numFmtId="1" fontId="11" fillId="0" borderId="6" xfId="0" applyNumberFormat="1" applyFont="1" applyFill="1" applyBorder="1" applyAlignment="1">
      <alignment horizontal="center" vertical="top" wrapText="1"/>
    </xf>
    <xf numFmtId="1" fontId="12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9"/>
  <sheetViews>
    <sheetView tabSelected="1" topLeftCell="E1" zoomScale="80" zoomScaleNormal="80" workbookViewId="0">
      <selection activeCell="A5" sqref="A5:Q5"/>
    </sheetView>
  </sheetViews>
  <sheetFormatPr defaultColWidth="9.109375" defaultRowHeight="14.4"/>
  <cols>
    <col min="1" max="1" width="4" style="1" customWidth="1"/>
    <col min="2" max="2" width="13.44140625" style="1" customWidth="1"/>
    <col min="3" max="3" width="12" style="1" customWidth="1"/>
    <col min="4" max="4" width="7.5546875" style="1" customWidth="1"/>
    <col min="5" max="5" width="15.33203125" style="1" customWidth="1"/>
    <col min="6" max="7" width="9.109375" style="1"/>
    <col min="8" max="8" width="10" style="1" bestFit="1" customWidth="1"/>
    <col min="9" max="15" width="9.109375" style="1"/>
    <col min="16" max="16" width="9.109375" style="3"/>
    <col min="17" max="16384" width="9.109375" style="1"/>
  </cols>
  <sheetData>
    <row r="1" spans="1:17">
      <c r="A1" s="42" t="s">
        <v>83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>
      <c r="A2" s="42" t="s">
        <v>85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>
      <c r="A3" s="47" t="s">
        <v>83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>
      <c r="A6" s="47" t="s">
        <v>84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7" ht="15.6">
      <c r="A8" s="48" t="s">
        <v>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1:17" ht="15.6">
      <c r="A9" s="48" t="s">
        <v>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</row>
    <row r="10" spans="1:17" ht="15.6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  <c r="Q10" s="7"/>
    </row>
    <row r="11" spans="1:17">
      <c r="A11" s="19" t="s">
        <v>4</v>
      </c>
      <c r="B11" s="82" t="s">
        <v>6</v>
      </c>
      <c r="C11" s="43" t="s">
        <v>7</v>
      </c>
      <c r="D11" s="43"/>
      <c r="E11" s="43" t="s">
        <v>8</v>
      </c>
      <c r="F11" s="43" t="s">
        <v>9</v>
      </c>
      <c r="G11" s="43" t="s">
        <v>10</v>
      </c>
      <c r="H11" s="9"/>
      <c r="I11" s="43"/>
      <c r="J11" s="43"/>
      <c r="K11" s="43"/>
      <c r="L11" s="43"/>
      <c r="M11" s="43"/>
      <c r="N11" s="43"/>
      <c r="O11" s="43"/>
      <c r="P11" s="43" t="s">
        <v>13</v>
      </c>
      <c r="Q11" s="43" t="s">
        <v>14</v>
      </c>
    </row>
    <row r="12" spans="1:17" ht="23.25" customHeight="1">
      <c r="A12" s="20" t="s">
        <v>5</v>
      </c>
      <c r="B12" s="82"/>
      <c r="C12" s="43"/>
      <c r="D12" s="43"/>
      <c r="E12" s="43"/>
      <c r="F12" s="43"/>
      <c r="G12" s="43"/>
      <c r="H12" s="61" t="s">
        <v>11</v>
      </c>
      <c r="I12" s="61" t="s">
        <v>12</v>
      </c>
      <c r="J12" s="61"/>
      <c r="K12" s="61"/>
      <c r="L12" s="61"/>
      <c r="M12" s="61"/>
      <c r="N12" s="61"/>
      <c r="O12" s="61"/>
      <c r="P12" s="43"/>
      <c r="Q12" s="43"/>
    </row>
    <row r="13" spans="1:17" ht="36">
      <c r="A13" s="26"/>
      <c r="B13" s="82"/>
      <c r="C13" s="43"/>
      <c r="D13" s="43"/>
      <c r="E13" s="43"/>
      <c r="F13" s="43"/>
      <c r="G13" s="43"/>
      <c r="H13" s="83"/>
      <c r="I13" s="21" t="s">
        <v>15</v>
      </c>
      <c r="J13" s="21" t="s">
        <v>17</v>
      </c>
      <c r="K13" s="21" t="s">
        <v>19</v>
      </c>
      <c r="L13" s="21" t="s">
        <v>21</v>
      </c>
      <c r="M13" s="21" t="s">
        <v>23</v>
      </c>
      <c r="N13" s="21" t="s">
        <v>25</v>
      </c>
      <c r="O13" s="19" t="s">
        <v>27</v>
      </c>
      <c r="P13" s="82"/>
      <c r="Q13" s="43"/>
    </row>
    <row r="14" spans="1:17">
      <c r="A14" s="26"/>
      <c r="B14" s="82"/>
      <c r="C14" s="43"/>
      <c r="D14" s="43"/>
      <c r="E14" s="43"/>
      <c r="F14" s="43"/>
      <c r="G14" s="43"/>
      <c r="H14" s="83"/>
      <c r="I14" s="22"/>
      <c r="J14" s="22" t="s">
        <v>18</v>
      </c>
      <c r="K14" s="22" t="s">
        <v>20</v>
      </c>
      <c r="L14" s="22" t="s">
        <v>22</v>
      </c>
      <c r="M14" s="22" t="s">
        <v>24</v>
      </c>
      <c r="N14" s="22" t="s">
        <v>26</v>
      </c>
      <c r="O14" s="20">
        <v>2020</v>
      </c>
      <c r="P14" s="82"/>
      <c r="Q14" s="43"/>
    </row>
    <row r="15" spans="1:17" ht="32.25" customHeight="1">
      <c r="A15" s="24"/>
      <c r="B15" s="82"/>
      <c r="C15" s="43"/>
      <c r="D15" s="43"/>
      <c r="E15" s="43"/>
      <c r="F15" s="43"/>
      <c r="G15" s="43"/>
      <c r="H15" s="84"/>
      <c r="I15" s="23" t="s">
        <v>16</v>
      </c>
      <c r="J15" s="25"/>
      <c r="K15" s="25"/>
      <c r="L15" s="25"/>
      <c r="M15" s="25"/>
      <c r="N15" s="25"/>
      <c r="O15" s="18" t="s">
        <v>28</v>
      </c>
      <c r="P15" s="82"/>
      <c r="Q15" s="43"/>
    </row>
    <row r="16" spans="1:17">
      <c r="A16" s="18">
        <v>1</v>
      </c>
      <c r="B16" s="9">
        <v>2</v>
      </c>
      <c r="C16" s="43">
        <v>3</v>
      </c>
      <c r="D16" s="43"/>
      <c r="E16" s="9">
        <v>4</v>
      </c>
      <c r="F16" s="9">
        <v>5</v>
      </c>
      <c r="G16" s="9">
        <v>6</v>
      </c>
      <c r="H16" s="9">
        <v>7</v>
      </c>
      <c r="I16" s="18">
        <v>8</v>
      </c>
      <c r="J16" s="18">
        <v>9</v>
      </c>
      <c r="K16" s="18">
        <v>10</v>
      </c>
      <c r="L16" s="18">
        <v>11</v>
      </c>
      <c r="M16" s="18">
        <v>12</v>
      </c>
      <c r="N16" s="18">
        <v>13</v>
      </c>
      <c r="O16" s="18">
        <v>14</v>
      </c>
      <c r="P16" s="10">
        <v>15</v>
      </c>
      <c r="Q16" s="9">
        <v>16</v>
      </c>
    </row>
    <row r="17" spans="1:17">
      <c r="A17" s="57" t="s">
        <v>29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9"/>
    </row>
    <row r="18" spans="1:17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</row>
    <row r="19" spans="1:17" ht="24">
      <c r="A19" s="81">
        <v>1</v>
      </c>
      <c r="B19" s="53" t="s">
        <v>30</v>
      </c>
      <c r="C19" s="44"/>
      <c r="D19" s="53" t="s">
        <v>31</v>
      </c>
      <c r="E19" s="53"/>
      <c r="F19" s="9" t="s">
        <v>32</v>
      </c>
      <c r="G19" s="11">
        <f>SUM(G20:G21)</f>
        <v>18672</v>
      </c>
      <c r="H19" s="12">
        <f>SUM(I19:O19)</f>
        <v>174586</v>
      </c>
      <c r="I19" s="29">
        <f t="shared" ref="I19:O19" si="0">SUM(I20:I21)</f>
        <v>24297</v>
      </c>
      <c r="J19" s="12">
        <f t="shared" si="0"/>
        <v>22096</v>
      </c>
      <c r="K19" s="12">
        <f t="shared" si="0"/>
        <v>23200</v>
      </c>
      <c r="L19" s="12">
        <f t="shared" si="0"/>
        <v>24360</v>
      </c>
      <c r="M19" s="12">
        <f t="shared" si="0"/>
        <v>25578</v>
      </c>
      <c r="N19" s="12">
        <f t="shared" si="0"/>
        <v>26856</v>
      </c>
      <c r="O19" s="12">
        <f t="shared" si="0"/>
        <v>28199</v>
      </c>
      <c r="P19" s="52" t="s">
        <v>33</v>
      </c>
      <c r="Q19" s="60"/>
    </row>
    <row r="20" spans="1:17" ht="24">
      <c r="A20" s="81"/>
      <c r="B20" s="53"/>
      <c r="C20" s="44"/>
      <c r="D20" s="44" t="s">
        <v>34</v>
      </c>
      <c r="E20" s="44"/>
      <c r="F20" s="9" t="s">
        <v>32</v>
      </c>
      <c r="G20" s="9">
        <v>9953</v>
      </c>
      <c r="H20" s="13">
        <f>SUM(I20:O20)</f>
        <v>100887</v>
      </c>
      <c r="I20" s="27">
        <v>12391</v>
      </c>
      <c r="J20" s="28">
        <v>13011</v>
      </c>
      <c r="K20" s="13">
        <v>13661</v>
      </c>
      <c r="L20" s="13">
        <v>14344</v>
      </c>
      <c r="M20" s="13">
        <v>15061</v>
      </c>
      <c r="N20" s="13">
        <v>15814</v>
      </c>
      <c r="O20" s="13">
        <v>16605</v>
      </c>
      <c r="P20" s="52"/>
      <c r="Q20" s="60"/>
    </row>
    <row r="21" spans="1:17" ht="24">
      <c r="A21" s="81"/>
      <c r="B21" s="53"/>
      <c r="C21" s="44"/>
      <c r="D21" s="44" t="s">
        <v>35</v>
      </c>
      <c r="E21" s="44"/>
      <c r="F21" s="9" t="s">
        <v>32</v>
      </c>
      <c r="G21" s="9">
        <v>8719</v>
      </c>
      <c r="H21" s="13">
        <f t="shared" ref="H21" si="1">SUM(I21:O21)</f>
        <v>73699</v>
      </c>
      <c r="I21" s="38">
        <v>11906</v>
      </c>
      <c r="J21" s="13">
        <v>9085</v>
      </c>
      <c r="K21" s="13">
        <v>9539</v>
      </c>
      <c r="L21" s="13">
        <v>10016</v>
      </c>
      <c r="M21" s="13">
        <v>10517</v>
      </c>
      <c r="N21" s="13">
        <v>11042</v>
      </c>
      <c r="O21" s="13">
        <v>11594</v>
      </c>
      <c r="P21" s="52"/>
      <c r="Q21" s="60"/>
    </row>
    <row r="22" spans="1:17" ht="24.75" customHeight="1">
      <c r="A22" s="56" t="s">
        <v>69</v>
      </c>
      <c r="B22" s="44" t="s">
        <v>77</v>
      </c>
      <c r="C22" s="60" t="s">
        <v>37</v>
      </c>
      <c r="D22" s="53" t="s">
        <v>31</v>
      </c>
      <c r="E22" s="53"/>
      <c r="F22" s="9" t="s">
        <v>32</v>
      </c>
      <c r="G22" s="11">
        <v>18672</v>
      </c>
      <c r="H22" s="12">
        <f>SUM(I22:O22)</f>
        <v>174586</v>
      </c>
      <c r="I22" s="29">
        <f t="shared" ref="I22:O22" si="2">SUM(I23:I24)</f>
        <v>24297</v>
      </c>
      <c r="J22" s="12">
        <f t="shared" si="2"/>
        <v>22096</v>
      </c>
      <c r="K22" s="12">
        <f t="shared" si="2"/>
        <v>23200</v>
      </c>
      <c r="L22" s="12">
        <f t="shared" si="2"/>
        <v>24360</v>
      </c>
      <c r="M22" s="12">
        <f t="shared" si="2"/>
        <v>25578</v>
      </c>
      <c r="N22" s="12">
        <f t="shared" si="2"/>
        <v>26856</v>
      </c>
      <c r="O22" s="12">
        <f t="shared" si="2"/>
        <v>28199</v>
      </c>
      <c r="P22" s="52" t="s">
        <v>33</v>
      </c>
      <c r="Q22" s="50" t="s">
        <v>38</v>
      </c>
    </row>
    <row r="23" spans="1:17" ht="27.75" customHeight="1">
      <c r="A23" s="56"/>
      <c r="B23" s="44"/>
      <c r="C23" s="60"/>
      <c r="D23" s="44" t="s">
        <v>34</v>
      </c>
      <c r="E23" s="44"/>
      <c r="F23" s="9" t="s">
        <v>32</v>
      </c>
      <c r="G23" s="9">
        <v>9953</v>
      </c>
      <c r="H23" s="13">
        <f>SUM(I23:O23)</f>
        <v>100887</v>
      </c>
      <c r="I23" s="27">
        <v>12391</v>
      </c>
      <c r="J23" s="13">
        <v>13011</v>
      </c>
      <c r="K23" s="13">
        <v>13661</v>
      </c>
      <c r="L23" s="13">
        <v>14344</v>
      </c>
      <c r="M23" s="13">
        <v>15061</v>
      </c>
      <c r="N23" s="13">
        <v>15814</v>
      </c>
      <c r="O23" s="13">
        <v>16605</v>
      </c>
      <c r="P23" s="52"/>
      <c r="Q23" s="50"/>
    </row>
    <row r="24" spans="1:17" ht="134.25" customHeight="1">
      <c r="A24" s="56"/>
      <c r="B24" s="44"/>
      <c r="C24" s="60"/>
      <c r="D24" s="44" t="s">
        <v>35</v>
      </c>
      <c r="E24" s="44"/>
      <c r="F24" s="9" t="s">
        <v>32</v>
      </c>
      <c r="G24" s="9">
        <v>8719</v>
      </c>
      <c r="H24" s="13">
        <f t="shared" ref="H24" si="3">SUM(I24:O24)</f>
        <v>73699</v>
      </c>
      <c r="I24" s="27">
        <v>11906</v>
      </c>
      <c r="J24" s="13">
        <v>9085</v>
      </c>
      <c r="K24" s="13">
        <v>9539</v>
      </c>
      <c r="L24" s="13">
        <v>10016</v>
      </c>
      <c r="M24" s="13">
        <v>10517</v>
      </c>
      <c r="N24" s="13">
        <v>11042</v>
      </c>
      <c r="O24" s="13">
        <v>11594</v>
      </c>
      <c r="P24" s="52"/>
      <c r="Q24" s="50"/>
    </row>
    <row r="25" spans="1:17" ht="24">
      <c r="A25" s="44" t="s">
        <v>39</v>
      </c>
      <c r="B25" s="53" t="s">
        <v>82</v>
      </c>
      <c r="C25" s="44"/>
      <c r="D25" s="53" t="s">
        <v>31</v>
      </c>
      <c r="E25" s="53"/>
      <c r="F25" s="9" t="s">
        <v>32</v>
      </c>
      <c r="G25" s="11">
        <f>SUM(G26:G27)</f>
        <v>60611</v>
      </c>
      <c r="H25" s="12">
        <f t="shared" ref="H25:H37" si="4">SUM(I25:O25)</f>
        <v>211166.15387500002</v>
      </c>
      <c r="I25" s="29">
        <f>SUM(I26:I27)</f>
        <v>18643</v>
      </c>
      <c r="J25" s="12">
        <f t="shared" ref="J25:O25" si="5">SUM(J26:J27)</f>
        <v>32357</v>
      </c>
      <c r="K25" s="12">
        <f t="shared" si="5"/>
        <v>33385.199999999997</v>
      </c>
      <c r="L25" s="12">
        <f t="shared" si="5"/>
        <v>33264</v>
      </c>
      <c r="M25" s="12">
        <f t="shared" si="5"/>
        <v>30176.55</v>
      </c>
      <c r="N25" s="12">
        <f t="shared" si="5"/>
        <v>31155.977500000001</v>
      </c>
      <c r="O25" s="12">
        <f t="shared" si="5"/>
        <v>32184.426374999999</v>
      </c>
      <c r="P25" s="52" t="s">
        <v>33</v>
      </c>
      <c r="Q25" s="77"/>
    </row>
    <row r="26" spans="1:17" ht="24">
      <c r="A26" s="44"/>
      <c r="B26" s="53"/>
      <c r="C26" s="44"/>
      <c r="D26" s="44" t="s">
        <v>34</v>
      </c>
      <c r="E26" s="44"/>
      <c r="F26" s="9" t="s">
        <v>32</v>
      </c>
      <c r="G26" s="9">
        <f>G29+G31+G34</f>
        <v>16696</v>
      </c>
      <c r="H26" s="13">
        <f t="shared" si="4"/>
        <v>104182.3</v>
      </c>
      <c r="I26" s="27">
        <f>I29+I31+I34</f>
        <v>4628</v>
      </c>
      <c r="J26" s="13">
        <f t="shared" ref="J26:O26" si="6">J29+J31+J34</f>
        <v>16733</v>
      </c>
      <c r="K26" s="13">
        <f t="shared" si="6"/>
        <v>16980</v>
      </c>
      <c r="L26" s="13">
        <f t="shared" si="6"/>
        <v>16039</v>
      </c>
      <c r="M26" s="13">
        <f t="shared" si="6"/>
        <v>16310</v>
      </c>
      <c r="N26" s="13">
        <f t="shared" si="6"/>
        <v>16596</v>
      </c>
      <c r="O26" s="13">
        <f t="shared" si="6"/>
        <v>16896.3</v>
      </c>
      <c r="P26" s="52"/>
      <c r="Q26" s="77"/>
    </row>
    <row r="27" spans="1:17" ht="24">
      <c r="A27" s="44"/>
      <c r="B27" s="53"/>
      <c r="C27" s="44"/>
      <c r="D27" s="44" t="s">
        <v>35</v>
      </c>
      <c r="E27" s="44"/>
      <c r="F27" s="9" t="s">
        <v>32</v>
      </c>
      <c r="G27" s="9">
        <f>G32+G35</f>
        <v>43915</v>
      </c>
      <c r="H27" s="13">
        <f t="shared" si="4"/>
        <v>106983.853875</v>
      </c>
      <c r="I27" s="27">
        <f>I32+I35</f>
        <v>14015</v>
      </c>
      <c r="J27" s="13">
        <f t="shared" ref="J27:O27" si="7">J32+J35</f>
        <v>15624</v>
      </c>
      <c r="K27" s="13">
        <f t="shared" si="7"/>
        <v>16405.2</v>
      </c>
      <c r="L27" s="13">
        <f t="shared" si="7"/>
        <v>17225</v>
      </c>
      <c r="M27" s="13">
        <f t="shared" si="7"/>
        <v>13866.55</v>
      </c>
      <c r="N27" s="13">
        <f t="shared" si="7"/>
        <v>14559.977500000001</v>
      </c>
      <c r="O27" s="13">
        <f t="shared" si="7"/>
        <v>15288.126375</v>
      </c>
      <c r="P27" s="52"/>
      <c r="Q27" s="77"/>
    </row>
    <row r="28" spans="1:17" ht="24">
      <c r="A28" s="56" t="s">
        <v>70</v>
      </c>
      <c r="B28" s="44" t="s">
        <v>40</v>
      </c>
      <c r="C28" s="60" t="s">
        <v>41</v>
      </c>
      <c r="D28" s="53" t="s">
        <v>31</v>
      </c>
      <c r="E28" s="53"/>
      <c r="F28" s="9" t="s">
        <v>32</v>
      </c>
      <c r="G28" s="9">
        <v>10000</v>
      </c>
      <c r="H28" s="9">
        <f t="shared" si="4"/>
        <v>66000</v>
      </c>
      <c r="I28" s="27">
        <v>0</v>
      </c>
      <c r="J28" s="9">
        <v>11800</v>
      </c>
      <c r="K28" s="9">
        <v>11800</v>
      </c>
      <c r="L28" s="9">
        <v>10600</v>
      </c>
      <c r="M28" s="9">
        <v>10600</v>
      </c>
      <c r="N28" s="9">
        <v>10600</v>
      </c>
      <c r="O28" s="9">
        <v>10600</v>
      </c>
      <c r="P28" s="52" t="s">
        <v>33</v>
      </c>
      <c r="Q28" s="60" t="s">
        <v>42</v>
      </c>
    </row>
    <row r="29" spans="1:17" ht="110.25" customHeight="1">
      <c r="A29" s="56"/>
      <c r="B29" s="44"/>
      <c r="C29" s="60"/>
      <c r="D29" s="44" t="s">
        <v>34</v>
      </c>
      <c r="E29" s="44"/>
      <c r="F29" s="9" t="s">
        <v>32</v>
      </c>
      <c r="G29" s="9">
        <v>10000</v>
      </c>
      <c r="H29" s="9">
        <f t="shared" si="4"/>
        <v>66000</v>
      </c>
      <c r="I29" s="27">
        <v>0</v>
      </c>
      <c r="J29" s="9">
        <v>11800</v>
      </c>
      <c r="K29" s="9">
        <v>11800</v>
      </c>
      <c r="L29" s="9">
        <v>10600</v>
      </c>
      <c r="M29" s="9">
        <v>10600</v>
      </c>
      <c r="N29" s="9">
        <v>10600</v>
      </c>
      <c r="O29" s="9">
        <v>10600</v>
      </c>
      <c r="P29" s="52"/>
      <c r="Q29" s="60"/>
    </row>
    <row r="30" spans="1:17" ht="24">
      <c r="A30" s="56" t="s">
        <v>71</v>
      </c>
      <c r="B30" s="44" t="s">
        <v>43</v>
      </c>
      <c r="C30" s="60" t="s">
        <v>41</v>
      </c>
      <c r="D30" s="53" t="s">
        <v>31</v>
      </c>
      <c r="E30" s="53"/>
      <c r="F30" s="9" t="s">
        <v>32</v>
      </c>
      <c r="G30" s="9">
        <v>4049</v>
      </c>
      <c r="H30" s="36">
        <f t="shared" si="4"/>
        <v>61255.153875000004</v>
      </c>
      <c r="I30" s="27">
        <f>SUM(I31:I32)</f>
        <v>3119</v>
      </c>
      <c r="J30" s="13">
        <f t="shared" ref="J30:O30" si="8">SUM(J31:J32)</f>
        <v>8547</v>
      </c>
      <c r="K30" s="13">
        <f t="shared" si="8"/>
        <v>8975.2000000000007</v>
      </c>
      <c r="L30" s="13">
        <f t="shared" si="8"/>
        <v>9423</v>
      </c>
      <c r="M30" s="13">
        <f t="shared" si="8"/>
        <v>9893.5499999999993</v>
      </c>
      <c r="N30" s="13">
        <f t="shared" si="8"/>
        <v>10388.977500000001</v>
      </c>
      <c r="O30" s="13">
        <f t="shared" si="8"/>
        <v>10908.426374999999</v>
      </c>
      <c r="P30" s="52" t="s">
        <v>33</v>
      </c>
      <c r="Q30" s="60" t="s">
        <v>44</v>
      </c>
    </row>
    <row r="31" spans="1:17" ht="24">
      <c r="A31" s="56"/>
      <c r="B31" s="44"/>
      <c r="C31" s="60"/>
      <c r="D31" s="44" t="s">
        <v>34</v>
      </c>
      <c r="E31" s="44"/>
      <c r="F31" s="9" t="s">
        <v>32</v>
      </c>
      <c r="G31" s="9">
        <v>536</v>
      </c>
      <c r="H31" s="36">
        <f t="shared" si="4"/>
        <v>17335.3</v>
      </c>
      <c r="I31" s="27">
        <v>851</v>
      </c>
      <c r="J31" s="13">
        <v>2423</v>
      </c>
      <c r="K31" s="13">
        <v>2545</v>
      </c>
      <c r="L31" s="13">
        <v>2672</v>
      </c>
      <c r="M31" s="13">
        <v>2805</v>
      </c>
      <c r="N31" s="13">
        <v>2946</v>
      </c>
      <c r="O31" s="13">
        <f t="shared" ref="K31:O32" si="9">N31*0.05+N31</f>
        <v>3093.3</v>
      </c>
      <c r="P31" s="52"/>
      <c r="Q31" s="60"/>
    </row>
    <row r="32" spans="1:17" ht="54.75" customHeight="1">
      <c r="A32" s="56"/>
      <c r="B32" s="44"/>
      <c r="C32" s="60"/>
      <c r="D32" s="44" t="s">
        <v>35</v>
      </c>
      <c r="E32" s="44"/>
      <c r="F32" s="9" t="s">
        <v>32</v>
      </c>
      <c r="G32" s="9">
        <v>3513</v>
      </c>
      <c r="H32" s="36">
        <f t="shared" si="4"/>
        <v>43919.853875000001</v>
      </c>
      <c r="I32" s="27">
        <v>2268</v>
      </c>
      <c r="J32" s="13">
        <v>6124</v>
      </c>
      <c r="K32" s="13">
        <f t="shared" si="9"/>
        <v>6430.2</v>
      </c>
      <c r="L32" s="13">
        <v>6751</v>
      </c>
      <c r="M32" s="13">
        <f t="shared" si="9"/>
        <v>7088.55</v>
      </c>
      <c r="N32" s="13">
        <f t="shared" si="9"/>
        <v>7442.9775</v>
      </c>
      <c r="O32" s="13">
        <f t="shared" si="9"/>
        <v>7815.1263749999998</v>
      </c>
      <c r="P32" s="52"/>
      <c r="Q32" s="60"/>
    </row>
    <row r="33" spans="1:17" ht="24">
      <c r="A33" s="56" t="s">
        <v>72</v>
      </c>
      <c r="B33" s="44" t="s">
        <v>45</v>
      </c>
      <c r="C33" s="60" t="s">
        <v>46</v>
      </c>
      <c r="D33" s="53" t="s">
        <v>31</v>
      </c>
      <c r="E33" s="53"/>
      <c r="F33" s="9" t="s">
        <v>32</v>
      </c>
      <c r="G33" s="9">
        <v>46562</v>
      </c>
      <c r="H33" s="36">
        <f t="shared" si="4"/>
        <v>83911</v>
      </c>
      <c r="I33" s="27">
        <f>SUM(I34:I35)</f>
        <v>15524</v>
      </c>
      <c r="J33" s="13">
        <f t="shared" ref="J33" si="10">SUM(J34:J35)</f>
        <v>12010</v>
      </c>
      <c r="K33" s="13">
        <f t="shared" ref="K33" si="11">SUM(K34:K35)</f>
        <v>12610</v>
      </c>
      <c r="L33" s="13">
        <f t="shared" ref="L33" si="12">SUM(L34:L35)</f>
        <v>13241</v>
      </c>
      <c r="M33" s="13">
        <f t="shared" ref="M33" si="13">SUM(M34:M35)</f>
        <v>9683</v>
      </c>
      <c r="N33" s="13">
        <f t="shared" ref="N33" si="14">SUM(N34:N35)</f>
        <v>10167</v>
      </c>
      <c r="O33" s="13">
        <f t="shared" ref="O33" si="15">SUM(O34:O35)</f>
        <v>10676</v>
      </c>
      <c r="P33" s="52" t="s">
        <v>33</v>
      </c>
      <c r="Q33" s="60" t="s">
        <v>44</v>
      </c>
    </row>
    <row r="34" spans="1:17" ht="24">
      <c r="A34" s="56"/>
      <c r="B34" s="44"/>
      <c r="C34" s="60"/>
      <c r="D34" s="44" t="s">
        <v>34</v>
      </c>
      <c r="E34" s="44"/>
      <c r="F34" s="9" t="s">
        <v>32</v>
      </c>
      <c r="G34" s="9">
        <v>6160</v>
      </c>
      <c r="H34" s="13">
        <f t="shared" si="4"/>
        <v>20847</v>
      </c>
      <c r="I34" s="27">
        <v>3777</v>
      </c>
      <c r="J34" s="13">
        <v>2510</v>
      </c>
      <c r="K34" s="13">
        <v>2635</v>
      </c>
      <c r="L34" s="13">
        <v>2767</v>
      </c>
      <c r="M34" s="13">
        <v>2905</v>
      </c>
      <c r="N34" s="13">
        <v>3050</v>
      </c>
      <c r="O34" s="13">
        <v>3203</v>
      </c>
      <c r="P34" s="52"/>
      <c r="Q34" s="60"/>
    </row>
    <row r="35" spans="1:17" ht="46.5" customHeight="1">
      <c r="A35" s="56"/>
      <c r="B35" s="44"/>
      <c r="C35" s="60"/>
      <c r="D35" s="44" t="s">
        <v>35</v>
      </c>
      <c r="E35" s="44"/>
      <c r="F35" s="9" t="s">
        <v>32</v>
      </c>
      <c r="G35" s="9">
        <v>40402</v>
      </c>
      <c r="H35" s="13">
        <f t="shared" si="4"/>
        <v>63064</v>
      </c>
      <c r="I35" s="27">
        <v>11747</v>
      </c>
      <c r="J35" s="13">
        <v>9500</v>
      </c>
      <c r="K35" s="13">
        <v>9975</v>
      </c>
      <c r="L35" s="13">
        <v>10474</v>
      </c>
      <c r="M35" s="13">
        <v>6778</v>
      </c>
      <c r="N35" s="13">
        <v>7117</v>
      </c>
      <c r="O35" s="13">
        <v>7473</v>
      </c>
      <c r="P35" s="52"/>
      <c r="Q35" s="60"/>
    </row>
    <row r="36" spans="1:17" ht="24">
      <c r="A36" s="44" t="s">
        <v>47</v>
      </c>
      <c r="B36" s="53" t="s">
        <v>48</v>
      </c>
      <c r="C36" s="44"/>
      <c r="D36" s="53" t="s">
        <v>31</v>
      </c>
      <c r="E36" s="53"/>
      <c r="F36" s="9" t="s">
        <v>32</v>
      </c>
      <c r="G36" s="11">
        <f>SUM(G37:G39)</f>
        <v>146229</v>
      </c>
      <c r="H36" s="12">
        <f t="shared" si="4"/>
        <v>768194</v>
      </c>
      <c r="I36" s="31">
        <f>SUM(I37:I39)</f>
        <v>70128</v>
      </c>
      <c r="J36" s="12">
        <f t="shared" ref="J36:O36" si="16">SUM(J37:J39)</f>
        <v>101858</v>
      </c>
      <c r="K36" s="12">
        <f t="shared" si="16"/>
        <v>106939</v>
      </c>
      <c r="L36" s="12">
        <f t="shared" si="16"/>
        <v>112291</v>
      </c>
      <c r="M36" s="12">
        <f t="shared" si="16"/>
        <v>117902</v>
      </c>
      <c r="N36" s="12">
        <f t="shared" si="16"/>
        <v>126380</v>
      </c>
      <c r="O36" s="14">
        <f t="shared" si="16"/>
        <v>132696</v>
      </c>
      <c r="P36" s="52" t="s">
        <v>33</v>
      </c>
      <c r="Q36" s="77"/>
    </row>
    <row r="37" spans="1:17" ht="24">
      <c r="A37" s="44"/>
      <c r="B37" s="53"/>
      <c r="C37" s="44"/>
      <c r="D37" s="44" t="s">
        <v>34</v>
      </c>
      <c r="E37" s="44"/>
      <c r="F37" s="9" t="s">
        <v>32</v>
      </c>
      <c r="G37" s="9">
        <f>G41+G45+G48+G51</f>
        <v>62165</v>
      </c>
      <c r="H37" s="13">
        <f t="shared" si="4"/>
        <v>441464</v>
      </c>
      <c r="I37" s="27">
        <f t="shared" ref="I37:O38" si="17">I41+I45+I48+I51</f>
        <v>40612</v>
      </c>
      <c r="J37" s="13">
        <f t="shared" si="17"/>
        <v>58551</v>
      </c>
      <c r="K37" s="13">
        <f t="shared" si="17"/>
        <v>61473</v>
      </c>
      <c r="L37" s="13">
        <f t="shared" si="17"/>
        <v>64548</v>
      </c>
      <c r="M37" s="13">
        <f t="shared" si="17"/>
        <v>67775</v>
      </c>
      <c r="N37" s="13">
        <f t="shared" si="17"/>
        <v>72442</v>
      </c>
      <c r="O37" s="13">
        <f t="shared" si="17"/>
        <v>76063</v>
      </c>
      <c r="P37" s="52"/>
      <c r="Q37" s="77"/>
    </row>
    <row r="38" spans="1:17" ht="24">
      <c r="A38" s="44"/>
      <c r="B38" s="53"/>
      <c r="C38" s="44"/>
      <c r="D38" s="44" t="s">
        <v>35</v>
      </c>
      <c r="E38" s="44"/>
      <c r="F38" s="9" t="s">
        <v>32</v>
      </c>
      <c r="G38" s="9">
        <f>G42+G46+G49+G52</f>
        <v>83391</v>
      </c>
      <c r="H38" s="13">
        <f t="shared" ref="H38:H39" si="18">SUM(I38:O38)</f>
        <v>316028</v>
      </c>
      <c r="I38" s="27">
        <f t="shared" si="17"/>
        <v>29516</v>
      </c>
      <c r="J38" s="13">
        <f t="shared" si="17"/>
        <v>41734</v>
      </c>
      <c r="K38" s="13">
        <f t="shared" si="17"/>
        <v>43814</v>
      </c>
      <c r="L38" s="13">
        <f t="shared" si="17"/>
        <v>46008</v>
      </c>
      <c r="M38" s="13">
        <f t="shared" si="17"/>
        <v>48306</v>
      </c>
      <c r="N38" s="13">
        <f t="shared" si="17"/>
        <v>52025</v>
      </c>
      <c r="O38" s="13">
        <f t="shared" si="17"/>
        <v>54625</v>
      </c>
      <c r="P38" s="52"/>
      <c r="Q38" s="77"/>
    </row>
    <row r="39" spans="1:17" ht="34.5" customHeight="1">
      <c r="A39" s="44"/>
      <c r="B39" s="53"/>
      <c r="C39" s="44"/>
      <c r="D39" s="44" t="s">
        <v>36</v>
      </c>
      <c r="E39" s="44"/>
      <c r="F39" s="9" t="s">
        <v>32</v>
      </c>
      <c r="G39" s="9">
        <v>673</v>
      </c>
      <c r="H39" s="9">
        <f t="shared" si="18"/>
        <v>10702</v>
      </c>
      <c r="I39" s="27">
        <f>I43</f>
        <v>0</v>
      </c>
      <c r="J39" s="9">
        <f t="shared" ref="J39:O39" si="19">J43</f>
        <v>1573</v>
      </c>
      <c r="K39" s="9">
        <f t="shared" si="19"/>
        <v>1652</v>
      </c>
      <c r="L39" s="9">
        <f t="shared" si="19"/>
        <v>1735</v>
      </c>
      <c r="M39" s="9">
        <f t="shared" si="19"/>
        <v>1821</v>
      </c>
      <c r="N39" s="9">
        <f t="shared" si="19"/>
        <v>1913</v>
      </c>
      <c r="O39" s="9">
        <f t="shared" si="19"/>
        <v>2008</v>
      </c>
      <c r="P39" s="52"/>
      <c r="Q39" s="77"/>
    </row>
    <row r="40" spans="1:17" ht="24">
      <c r="A40" s="56" t="s">
        <v>73</v>
      </c>
      <c r="B40" s="44" t="s">
        <v>49</v>
      </c>
      <c r="C40" s="60" t="s">
        <v>50</v>
      </c>
      <c r="D40" s="53" t="s">
        <v>31</v>
      </c>
      <c r="E40" s="53"/>
      <c r="F40" s="9" t="s">
        <v>32</v>
      </c>
      <c r="G40" s="9">
        <f>SUM(G41:G43)</f>
        <v>2172</v>
      </c>
      <c r="H40" s="9">
        <f>SUM(I40:O40)</f>
        <v>71475</v>
      </c>
      <c r="I40" s="27">
        <f t="shared" ref="I40:O40" si="20">SUM(I41:I43)</f>
        <v>0</v>
      </c>
      <c r="J40" s="9">
        <f t="shared" si="20"/>
        <v>9630</v>
      </c>
      <c r="K40" s="9">
        <f t="shared" si="20"/>
        <v>10102</v>
      </c>
      <c r="L40" s="9">
        <f t="shared" si="20"/>
        <v>10611</v>
      </c>
      <c r="M40" s="9">
        <f t="shared" si="20"/>
        <v>11136</v>
      </c>
      <c r="N40" s="9">
        <f t="shared" si="20"/>
        <v>14634</v>
      </c>
      <c r="O40" s="9">
        <f t="shared" si="20"/>
        <v>15362</v>
      </c>
      <c r="P40" s="52" t="s">
        <v>33</v>
      </c>
      <c r="Q40" s="60" t="s">
        <v>51</v>
      </c>
    </row>
    <row r="41" spans="1:17" ht="25.5" customHeight="1">
      <c r="A41" s="56"/>
      <c r="B41" s="44"/>
      <c r="C41" s="60"/>
      <c r="D41" s="44" t="s">
        <v>34</v>
      </c>
      <c r="E41" s="44"/>
      <c r="F41" s="32" t="s">
        <v>32</v>
      </c>
      <c r="G41" s="41">
        <v>1499</v>
      </c>
      <c r="H41" s="41">
        <f>SUM(I41:O41)</f>
        <v>26423</v>
      </c>
      <c r="I41" s="41">
        <v>0</v>
      </c>
      <c r="J41" s="41">
        <v>3503</v>
      </c>
      <c r="K41" s="41">
        <v>3674</v>
      </c>
      <c r="L41" s="41">
        <v>3859</v>
      </c>
      <c r="M41" s="41">
        <v>4050</v>
      </c>
      <c r="N41" s="41">
        <v>5531</v>
      </c>
      <c r="O41" s="41">
        <v>5806</v>
      </c>
      <c r="P41" s="52"/>
      <c r="Q41" s="60"/>
    </row>
    <row r="42" spans="1:17" ht="27.75" customHeight="1">
      <c r="A42" s="56"/>
      <c r="B42" s="44"/>
      <c r="C42" s="60"/>
      <c r="D42" s="44" t="s">
        <v>35</v>
      </c>
      <c r="E42" s="44"/>
      <c r="F42" s="32" t="s">
        <v>32</v>
      </c>
      <c r="G42" s="40">
        <v>0</v>
      </c>
      <c r="H42" s="40">
        <f>SUM(I42:O42)</f>
        <v>34350</v>
      </c>
      <c r="I42" s="40">
        <v>0</v>
      </c>
      <c r="J42" s="40">
        <v>4554</v>
      </c>
      <c r="K42" s="40">
        <v>4776</v>
      </c>
      <c r="L42" s="40">
        <v>5017</v>
      </c>
      <c r="M42" s="40">
        <v>5265</v>
      </c>
      <c r="N42" s="40">
        <v>7190</v>
      </c>
      <c r="O42" s="40">
        <v>7548</v>
      </c>
      <c r="P42" s="52"/>
      <c r="Q42" s="60"/>
    </row>
    <row r="43" spans="1:17" ht="49.5" customHeight="1">
      <c r="A43" s="56"/>
      <c r="B43" s="44"/>
      <c r="C43" s="60"/>
      <c r="D43" s="44" t="s">
        <v>36</v>
      </c>
      <c r="E43" s="44"/>
      <c r="F43" s="9" t="s">
        <v>32</v>
      </c>
      <c r="G43" s="9">
        <v>673</v>
      </c>
      <c r="H43" s="9">
        <f t="shared" ref="H43:H52" si="21">SUM(I43:O43)</f>
        <v>10702</v>
      </c>
      <c r="I43" s="27">
        <v>0</v>
      </c>
      <c r="J43" s="9">
        <v>1573</v>
      </c>
      <c r="K43" s="9">
        <v>1652</v>
      </c>
      <c r="L43" s="9">
        <v>1735</v>
      </c>
      <c r="M43" s="9">
        <v>1821</v>
      </c>
      <c r="N43" s="9">
        <v>1913</v>
      </c>
      <c r="O43" s="9">
        <v>2008</v>
      </c>
      <c r="P43" s="52"/>
      <c r="Q43" s="60"/>
    </row>
    <row r="44" spans="1:17" ht="24">
      <c r="A44" s="56" t="s">
        <v>74</v>
      </c>
      <c r="B44" s="44" t="s">
        <v>52</v>
      </c>
      <c r="C44" s="60" t="s">
        <v>53</v>
      </c>
      <c r="D44" s="53" t="s">
        <v>31</v>
      </c>
      <c r="E44" s="53"/>
      <c r="F44" s="9" t="s">
        <v>32</v>
      </c>
      <c r="G44" s="9">
        <f>SUM(G45:G46)</f>
        <v>128003</v>
      </c>
      <c r="H44" s="13">
        <f>SUM(I44:O44)</f>
        <v>654842</v>
      </c>
      <c r="I44" s="30">
        <f t="shared" ref="I44:O44" si="22">SUM(I45:I46)</f>
        <v>62300</v>
      </c>
      <c r="J44" s="9">
        <f t="shared" si="22"/>
        <v>87114</v>
      </c>
      <c r="K44" s="13">
        <f t="shared" si="22"/>
        <v>91469</v>
      </c>
      <c r="L44" s="13">
        <f t="shared" si="22"/>
        <v>96043</v>
      </c>
      <c r="M44" s="13">
        <f t="shared" si="22"/>
        <v>100846</v>
      </c>
      <c r="N44" s="13">
        <f t="shared" si="22"/>
        <v>105888</v>
      </c>
      <c r="O44" s="13">
        <f t="shared" si="22"/>
        <v>111182</v>
      </c>
      <c r="P44" s="52" t="s">
        <v>33</v>
      </c>
      <c r="Q44" s="77" t="s">
        <v>54</v>
      </c>
    </row>
    <row r="45" spans="1:17" ht="24">
      <c r="A45" s="56"/>
      <c r="B45" s="44"/>
      <c r="C45" s="60"/>
      <c r="D45" s="44" t="s">
        <v>34</v>
      </c>
      <c r="E45" s="44"/>
      <c r="F45" s="9" t="s">
        <v>32</v>
      </c>
      <c r="G45" s="9">
        <v>56890</v>
      </c>
      <c r="H45" s="13">
        <f t="shared" si="21"/>
        <v>406520</v>
      </c>
      <c r="I45" s="27">
        <v>39047</v>
      </c>
      <c r="J45" s="9">
        <v>54025</v>
      </c>
      <c r="K45" s="13">
        <v>56726</v>
      </c>
      <c r="L45" s="13">
        <v>59562</v>
      </c>
      <c r="M45" s="13">
        <v>62541</v>
      </c>
      <c r="N45" s="13">
        <v>65668</v>
      </c>
      <c r="O45" s="13">
        <v>68951</v>
      </c>
      <c r="P45" s="52"/>
      <c r="Q45" s="77"/>
    </row>
    <row r="46" spans="1:17" ht="76.5" customHeight="1">
      <c r="A46" s="56"/>
      <c r="B46" s="44"/>
      <c r="C46" s="60"/>
      <c r="D46" s="44" t="s">
        <v>35</v>
      </c>
      <c r="E46" s="44"/>
      <c r="F46" s="9" t="s">
        <v>32</v>
      </c>
      <c r="G46" s="9">
        <v>71113</v>
      </c>
      <c r="H46" s="13">
        <f t="shared" si="21"/>
        <v>248322</v>
      </c>
      <c r="I46" s="27">
        <v>23253</v>
      </c>
      <c r="J46" s="9">
        <v>33089</v>
      </c>
      <c r="K46" s="13">
        <v>34743</v>
      </c>
      <c r="L46" s="13">
        <v>36481</v>
      </c>
      <c r="M46" s="13">
        <v>38305</v>
      </c>
      <c r="N46" s="13">
        <v>40220</v>
      </c>
      <c r="O46" s="13">
        <v>42231</v>
      </c>
      <c r="P46" s="52"/>
      <c r="Q46" s="77"/>
    </row>
    <row r="47" spans="1:17" ht="35.25" customHeight="1">
      <c r="A47" s="80" t="s">
        <v>80</v>
      </c>
      <c r="B47" s="81" t="s">
        <v>78</v>
      </c>
      <c r="C47" s="51" t="s">
        <v>41</v>
      </c>
      <c r="D47" s="43" t="s">
        <v>31</v>
      </c>
      <c r="E47" s="43"/>
      <c r="F47" s="9" t="s">
        <v>32</v>
      </c>
      <c r="G47" s="9">
        <f>SUM(G48:G49)</f>
        <v>11138</v>
      </c>
      <c r="H47" s="13">
        <f t="shared" si="21"/>
        <v>36415</v>
      </c>
      <c r="I47" s="27">
        <f>SUM(I48:I49)</f>
        <v>6632</v>
      </c>
      <c r="J47" s="13">
        <f t="shared" ref="J47" si="23">SUM(J48:J49)</f>
        <v>4379</v>
      </c>
      <c r="K47" s="13">
        <f t="shared" ref="K47" si="24">SUM(K48:K49)</f>
        <v>4597</v>
      </c>
      <c r="L47" s="13">
        <f t="shared" ref="L47" si="25">SUM(L48:L49)</f>
        <v>4827</v>
      </c>
      <c r="M47" s="13">
        <f t="shared" ref="M47" si="26">SUM(M48:M49)</f>
        <v>5069</v>
      </c>
      <c r="N47" s="13">
        <f t="shared" ref="N47" si="27">SUM(N48:N49)</f>
        <v>5322</v>
      </c>
      <c r="O47" s="13">
        <f t="shared" ref="O47" si="28">SUM(O48:O49)</f>
        <v>5589</v>
      </c>
      <c r="P47" s="50" t="s">
        <v>33</v>
      </c>
      <c r="Q47" s="79" t="s">
        <v>38</v>
      </c>
    </row>
    <row r="48" spans="1:17" ht="35.25" customHeight="1">
      <c r="A48" s="80"/>
      <c r="B48" s="81"/>
      <c r="C48" s="51"/>
      <c r="D48" s="43" t="s">
        <v>34</v>
      </c>
      <c r="E48" s="43"/>
      <c r="F48" s="9" t="s">
        <v>32</v>
      </c>
      <c r="G48" s="9">
        <v>2603</v>
      </c>
      <c r="H48" s="13">
        <f t="shared" si="21"/>
        <v>7303</v>
      </c>
      <c r="I48" s="27">
        <v>1347</v>
      </c>
      <c r="J48" s="13">
        <v>876</v>
      </c>
      <c r="K48" s="13">
        <v>919</v>
      </c>
      <c r="L48" s="13">
        <v>965</v>
      </c>
      <c r="M48" s="13">
        <v>1014</v>
      </c>
      <c r="N48" s="13">
        <v>1064</v>
      </c>
      <c r="O48" s="13">
        <v>1118</v>
      </c>
      <c r="P48" s="50"/>
      <c r="Q48" s="79"/>
    </row>
    <row r="49" spans="1:17" ht="91.5" customHeight="1">
      <c r="A49" s="80"/>
      <c r="B49" s="81"/>
      <c r="C49" s="51"/>
      <c r="D49" s="43" t="s">
        <v>35</v>
      </c>
      <c r="E49" s="43"/>
      <c r="F49" s="9" t="s">
        <v>32</v>
      </c>
      <c r="G49" s="9">
        <v>8535</v>
      </c>
      <c r="H49" s="13">
        <f t="shared" si="21"/>
        <v>29112</v>
      </c>
      <c r="I49" s="27">
        <v>5285</v>
      </c>
      <c r="J49" s="13">
        <v>3503</v>
      </c>
      <c r="K49" s="13">
        <v>3678</v>
      </c>
      <c r="L49" s="13">
        <v>3862</v>
      </c>
      <c r="M49" s="13">
        <v>4055</v>
      </c>
      <c r="N49" s="13">
        <v>4258</v>
      </c>
      <c r="O49" s="13">
        <v>4471</v>
      </c>
      <c r="P49" s="50"/>
      <c r="Q49" s="79"/>
    </row>
    <row r="50" spans="1:17" ht="35.25" customHeight="1">
      <c r="A50" s="80" t="s">
        <v>81</v>
      </c>
      <c r="B50" s="81" t="s">
        <v>79</v>
      </c>
      <c r="C50" s="51" t="s">
        <v>46</v>
      </c>
      <c r="D50" s="43" t="s">
        <v>31</v>
      </c>
      <c r="E50" s="43"/>
      <c r="F50" s="9" t="s">
        <v>32</v>
      </c>
      <c r="G50" s="9">
        <f>SUM(G51:G52)</f>
        <v>4916</v>
      </c>
      <c r="H50" s="13">
        <f t="shared" si="21"/>
        <v>5462</v>
      </c>
      <c r="I50" s="27">
        <f>SUM(I51:I52)</f>
        <v>1196</v>
      </c>
      <c r="J50" s="9">
        <f t="shared" ref="J50" si="29">SUM(J51:J52)</f>
        <v>735</v>
      </c>
      <c r="K50" s="13">
        <f t="shared" ref="K50" si="30">SUM(K51:K52)</f>
        <v>771</v>
      </c>
      <c r="L50" s="13">
        <f t="shared" ref="L50" si="31">SUM(L51:L52)</f>
        <v>810</v>
      </c>
      <c r="M50" s="13">
        <f t="shared" ref="M50" si="32">SUM(M51:M52)</f>
        <v>851</v>
      </c>
      <c r="N50" s="13">
        <f t="shared" ref="N50" si="33">SUM(N51:N52)</f>
        <v>536</v>
      </c>
      <c r="O50" s="13">
        <f t="shared" ref="O50" si="34">SUM(O51:O52)</f>
        <v>563</v>
      </c>
      <c r="P50" s="50" t="s">
        <v>33</v>
      </c>
      <c r="Q50" s="79" t="s">
        <v>54</v>
      </c>
    </row>
    <row r="51" spans="1:17" ht="35.25" customHeight="1">
      <c r="A51" s="80"/>
      <c r="B51" s="81"/>
      <c r="C51" s="51"/>
      <c r="D51" s="43" t="s">
        <v>34</v>
      </c>
      <c r="E51" s="43"/>
      <c r="F51" s="9" t="s">
        <v>32</v>
      </c>
      <c r="G51" s="9">
        <v>1173</v>
      </c>
      <c r="H51" s="13">
        <f t="shared" si="21"/>
        <v>1218</v>
      </c>
      <c r="I51" s="27">
        <v>218</v>
      </c>
      <c r="J51" s="9">
        <v>147</v>
      </c>
      <c r="K51" s="13">
        <v>154</v>
      </c>
      <c r="L51" s="13">
        <v>162</v>
      </c>
      <c r="M51" s="13">
        <v>170</v>
      </c>
      <c r="N51" s="13">
        <v>179</v>
      </c>
      <c r="O51" s="13">
        <v>188</v>
      </c>
      <c r="P51" s="50"/>
      <c r="Q51" s="79"/>
    </row>
    <row r="52" spans="1:17" ht="90" customHeight="1">
      <c r="A52" s="80"/>
      <c r="B52" s="81"/>
      <c r="C52" s="51"/>
      <c r="D52" s="43" t="s">
        <v>35</v>
      </c>
      <c r="E52" s="43"/>
      <c r="F52" s="9" t="s">
        <v>32</v>
      </c>
      <c r="G52" s="9">
        <v>3743</v>
      </c>
      <c r="H52" s="13">
        <f t="shared" si="21"/>
        <v>4244</v>
      </c>
      <c r="I52" s="27">
        <v>978</v>
      </c>
      <c r="J52" s="9">
        <v>588</v>
      </c>
      <c r="K52" s="13">
        <v>617</v>
      </c>
      <c r="L52" s="13">
        <v>648</v>
      </c>
      <c r="M52" s="13">
        <v>681</v>
      </c>
      <c r="N52" s="13">
        <v>357</v>
      </c>
      <c r="O52" s="13">
        <v>375</v>
      </c>
      <c r="P52" s="50"/>
      <c r="Q52" s="79"/>
    </row>
    <row r="53" spans="1:17">
      <c r="A53" s="44" t="s">
        <v>55</v>
      </c>
      <c r="B53" s="53" t="s">
        <v>56</v>
      </c>
      <c r="C53" s="44"/>
      <c r="D53" s="53" t="s">
        <v>31</v>
      </c>
      <c r="E53" s="53"/>
      <c r="F53" s="43" t="s">
        <v>32</v>
      </c>
      <c r="G53" s="78">
        <f t="shared" ref="G53:O53" si="35">G56</f>
        <v>14005</v>
      </c>
      <c r="H53" s="72">
        <f t="shared" si="35"/>
        <v>117796</v>
      </c>
      <c r="I53" s="72">
        <v>15481</v>
      </c>
      <c r="J53" s="72">
        <f t="shared" si="35"/>
        <v>15042</v>
      </c>
      <c r="K53" s="72">
        <f t="shared" si="35"/>
        <v>15794</v>
      </c>
      <c r="L53" s="72">
        <f t="shared" si="35"/>
        <v>16584</v>
      </c>
      <c r="M53" s="72">
        <f t="shared" si="35"/>
        <v>17413</v>
      </c>
      <c r="N53" s="72">
        <f t="shared" si="35"/>
        <v>18284</v>
      </c>
      <c r="O53" s="72">
        <f t="shared" si="35"/>
        <v>19198</v>
      </c>
      <c r="P53" s="52" t="s">
        <v>33</v>
      </c>
      <c r="Q53" s="60"/>
    </row>
    <row r="54" spans="1:17">
      <c r="A54" s="44"/>
      <c r="B54" s="53"/>
      <c r="C54" s="44"/>
      <c r="D54" s="53"/>
      <c r="E54" s="53"/>
      <c r="F54" s="43"/>
      <c r="G54" s="78"/>
      <c r="H54" s="72"/>
      <c r="I54" s="72"/>
      <c r="J54" s="72"/>
      <c r="K54" s="72"/>
      <c r="L54" s="72"/>
      <c r="M54" s="72"/>
      <c r="N54" s="72"/>
      <c r="O54" s="72"/>
      <c r="P54" s="52"/>
      <c r="Q54" s="60"/>
    </row>
    <row r="55" spans="1:17" ht="37.5" customHeight="1">
      <c r="A55" s="44"/>
      <c r="B55" s="53"/>
      <c r="C55" s="44"/>
      <c r="D55" s="44" t="s">
        <v>34</v>
      </c>
      <c r="E55" s="44"/>
      <c r="F55" s="9" t="s">
        <v>32</v>
      </c>
      <c r="G55" s="9">
        <f>$G$61</f>
        <v>14005</v>
      </c>
      <c r="H55" s="13">
        <f>H61</f>
        <v>117796</v>
      </c>
      <c r="I55" s="28">
        <v>15481</v>
      </c>
      <c r="J55" s="13">
        <f t="shared" ref="J55:O55" si="36">J58</f>
        <v>15042</v>
      </c>
      <c r="K55" s="13">
        <f t="shared" si="36"/>
        <v>15794</v>
      </c>
      <c r="L55" s="13">
        <f t="shared" si="36"/>
        <v>16584</v>
      </c>
      <c r="M55" s="13">
        <f t="shared" si="36"/>
        <v>17413</v>
      </c>
      <c r="N55" s="13">
        <f t="shared" si="36"/>
        <v>18284</v>
      </c>
      <c r="O55" s="13">
        <f t="shared" si="36"/>
        <v>19198</v>
      </c>
      <c r="P55" s="52"/>
      <c r="Q55" s="60"/>
    </row>
    <row r="56" spans="1:17">
      <c r="A56" s="73" t="s">
        <v>75</v>
      </c>
      <c r="B56" s="70" t="s">
        <v>57</v>
      </c>
      <c r="C56" s="74" t="s">
        <v>50</v>
      </c>
      <c r="D56" s="75" t="s">
        <v>31</v>
      </c>
      <c r="E56" s="75"/>
      <c r="F56" s="76" t="s">
        <v>32</v>
      </c>
      <c r="G56" s="71">
        <v>14005</v>
      </c>
      <c r="H56" s="67">
        <f t="shared" ref="H56:H60" si="37">SUM(I56:O56)</f>
        <v>117796</v>
      </c>
      <c r="I56" s="72">
        <v>15481</v>
      </c>
      <c r="J56" s="67">
        <v>15042</v>
      </c>
      <c r="K56" s="67">
        <v>15794</v>
      </c>
      <c r="L56" s="67">
        <v>16584</v>
      </c>
      <c r="M56" s="67">
        <v>17413</v>
      </c>
      <c r="N56" s="67">
        <v>18284</v>
      </c>
      <c r="O56" s="67">
        <v>19198</v>
      </c>
      <c r="P56" s="68" t="s">
        <v>33</v>
      </c>
      <c r="Q56" s="69" t="s">
        <v>58</v>
      </c>
    </row>
    <row r="57" spans="1:17">
      <c r="A57" s="73"/>
      <c r="B57" s="70"/>
      <c r="C57" s="74"/>
      <c r="D57" s="75"/>
      <c r="E57" s="75"/>
      <c r="F57" s="76"/>
      <c r="G57" s="71">
        <v>14005</v>
      </c>
      <c r="H57" s="67">
        <f t="shared" si="37"/>
        <v>117796</v>
      </c>
      <c r="I57" s="72">
        <v>15481</v>
      </c>
      <c r="J57" s="67">
        <v>15042</v>
      </c>
      <c r="K57" s="67">
        <v>15794</v>
      </c>
      <c r="L57" s="67">
        <v>16584</v>
      </c>
      <c r="M57" s="67">
        <v>17413</v>
      </c>
      <c r="N57" s="67">
        <v>18284</v>
      </c>
      <c r="O57" s="67">
        <v>19198</v>
      </c>
      <c r="P57" s="68"/>
      <c r="Q57" s="69"/>
    </row>
    <row r="58" spans="1:17">
      <c r="A58" s="73"/>
      <c r="B58" s="70"/>
      <c r="C58" s="74"/>
      <c r="D58" s="75"/>
      <c r="E58" s="75"/>
      <c r="F58" s="76"/>
      <c r="G58" s="71">
        <v>14005</v>
      </c>
      <c r="H58" s="67">
        <f t="shared" si="37"/>
        <v>117796</v>
      </c>
      <c r="I58" s="72">
        <v>15481</v>
      </c>
      <c r="J58" s="67">
        <v>15042</v>
      </c>
      <c r="K58" s="67">
        <v>15794</v>
      </c>
      <c r="L58" s="67">
        <v>16584</v>
      </c>
      <c r="M58" s="67">
        <v>17413</v>
      </c>
      <c r="N58" s="67">
        <v>18284</v>
      </c>
      <c r="O58" s="67">
        <v>19198</v>
      </c>
      <c r="P58" s="68"/>
      <c r="Q58" s="69"/>
    </row>
    <row r="59" spans="1:17">
      <c r="A59" s="73"/>
      <c r="B59" s="70"/>
      <c r="C59" s="74"/>
      <c r="D59" s="75"/>
      <c r="E59" s="75"/>
      <c r="F59" s="76"/>
      <c r="G59" s="71">
        <v>14005</v>
      </c>
      <c r="H59" s="67">
        <f t="shared" si="37"/>
        <v>117796</v>
      </c>
      <c r="I59" s="72">
        <v>15481</v>
      </c>
      <c r="J59" s="67">
        <v>15042</v>
      </c>
      <c r="K59" s="67">
        <v>15794</v>
      </c>
      <c r="L59" s="67">
        <v>16584</v>
      </c>
      <c r="M59" s="67">
        <v>17413</v>
      </c>
      <c r="N59" s="67">
        <v>18284</v>
      </c>
      <c r="O59" s="67">
        <v>19198</v>
      </c>
      <c r="P59" s="68"/>
      <c r="Q59" s="69"/>
    </row>
    <row r="60" spans="1:17">
      <c r="A60" s="73"/>
      <c r="B60" s="70"/>
      <c r="C60" s="74"/>
      <c r="D60" s="75"/>
      <c r="E60" s="75"/>
      <c r="F60" s="76"/>
      <c r="G60" s="71">
        <v>14005</v>
      </c>
      <c r="H60" s="67">
        <f t="shared" si="37"/>
        <v>117796</v>
      </c>
      <c r="I60" s="72">
        <v>15481</v>
      </c>
      <c r="J60" s="67">
        <v>15042</v>
      </c>
      <c r="K60" s="67">
        <v>15794</v>
      </c>
      <c r="L60" s="67">
        <v>16584</v>
      </c>
      <c r="M60" s="67">
        <v>17413</v>
      </c>
      <c r="N60" s="67">
        <v>18284</v>
      </c>
      <c r="O60" s="67">
        <v>19198</v>
      </c>
      <c r="P60" s="68"/>
      <c r="Q60" s="69"/>
    </row>
    <row r="61" spans="1:17" ht="41.25" customHeight="1">
      <c r="A61" s="73"/>
      <c r="B61" s="70"/>
      <c r="C61" s="74"/>
      <c r="D61" s="70" t="s">
        <v>34</v>
      </c>
      <c r="E61" s="70"/>
      <c r="F61" s="15" t="s">
        <v>32</v>
      </c>
      <c r="G61" s="15">
        <v>14005</v>
      </c>
      <c r="H61" s="16">
        <f>SUM(I61:O61)</f>
        <v>117796</v>
      </c>
      <c r="I61" s="16">
        <v>15481</v>
      </c>
      <c r="J61" s="16">
        <v>15042</v>
      </c>
      <c r="K61" s="16">
        <v>15794</v>
      </c>
      <c r="L61" s="16">
        <v>16584</v>
      </c>
      <c r="M61" s="16">
        <v>17413</v>
      </c>
      <c r="N61" s="16">
        <v>18284</v>
      </c>
      <c r="O61" s="16">
        <v>19198</v>
      </c>
      <c r="P61" s="68"/>
      <c r="Q61" s="69"/>
    </row>
    <row r="62" spans="1:17" ht="24">
      <c r="A62" s="44"/>
      <c r="B62" s="53" t="s">
        <v>59</v>
      </c>
      <c r="C62" s="53"/>
      <c r="D62" s="53" t="s">
        <v>31</v>
      </c>
      <c r="E62" s="53"/>
      <c r="F62" s="32" t="s">
        <v>32</v>
      </c>
      <c r="G62" s="39">
        <f>SUM(G63:G68)</f>
        <v>239517</v>
      </c>
      <c r="H62" s="37">
        <f>SUM(I62:O62)</f>
        <v>1271742.1538750001</v>
      </c>
      <c r="I62" s="14">
        <f t="shared" ref="I62:O62" si="38">SUM(I63:I68)</f>
        <v>128549</v>
      </c>
      <c r="J62" s="14">
        <f t="shared" si="38"/>
        <v>171353</v>
      </c>
      <c r="K62" s="14">
        <f t="shared" si="38"/>
        <v>179318.2</v>
      </c>
      <c r="L62" s="14">
        <f t="shared" si="38"/>
        <v>186499</v>
      </c>
      <c r="M62" s="14">
        <f t="shared" si="38"/>
        <v>191069.55</v>
      </c>
      <c r="N62" s="14">
        <f t="shared" si="38"/>
        <v>202675.97750000001</v>
      </c>
      <c r="O62" s="14">
        <f t="shared" si="38"/>
        <v>212277.42637499998</v>
      </c>
      <c r="P62" s="52"/>
      <c r="Q62" s="60"/>
    </row>
    <row r="63" spans="1:17">
      <c r="A63" s="44"/>
      <c r="B63" s="53"/>
      <c r="C63" s="53"/>
      <c r="D63" s="44" t="s">
        <v>34</v>
      </c>
      <c r="E63" s="44"/>
      <c r="F63" s="43" t="s">
        <v>32</v>
      </c>
      <c r="G63" s="43">
        <f>G20+G26+G37+G55</f>
        <v>102819</v>
      </c>
      <c r="H63" s="45">
        <f t="shared" ref="H63:H68" si="39">SUM(I63:O63)</f>
        <v>764329.3</v>
      </c>
      <c r="I63" s="46">
        <f t="shared" ref="I63:O63" si="40">I20+I26+I37+I55</f>
        <v>73112</v>
      </c>
      <c r="J63" s="46">
        <f t="shared" si="40"/>
        <v>103337</v>
      </c>
      <c r="K63" s="46">
        <f t="shared" si="40"/>
        <v>107908</v>
      </c>
      <c r="L63" s="46">
        <f t="shared" si="40"/>
        <v>111515</v>
      </c>
      <c r="M63" s="46">
        <f t="shared" si="40"/>
        <v>116559</v>
      </c>
      <c r="N63" s="46">
        <f t="shared" si="40"/>
        <v>123136</v>
      </c>
      <c r="O63" s="46">
        <f t="shared" si="40"/>
        <v>128762.3</v>
      </c>
      <c r="P63" s="52"/>
      <c r="Q63" s="60"/>
    </row>
    <row r="64" spans="1:17" ht="24" customHeight="1">
      <c r="A64" s="44"/>
      <c r="B64" s="53"/>
      <c r="C64" s="53"/>
      <c r="D64" s="44"/>
      <c r="E64" s="44"/>
      <c r="F64" s="43"/>
      <c r="G64" s="43"/>
      <c r="H64" s="45">
        <f t="shared" si="39"/>
        <v>0</v>
      </c>
      <c r="I64" s="46"/>
      <c r="J64" s="46"/>
      <c r="K64" s="46"/>
      <c r="L64" s="46"/>
      <c r="M64" s="46"/>
      <c r="N64" s="46"/>
      <c r="O64" s="46"/>
      <c r="P64" s="52"/>
      <c r="Q64" s="60"/>
    </row>
    <row r="65" spans="1:17" ht="15" customHeight="1">
      <c r="A65" s="44"/>
      <c r="B65" s="53"/>
      <c r="C65" s="53"/>
      <c r="D65" s="44" t="s">
        <v>35</v>
      </c>
      <c r="E65" s="44"/>
      <c r="F65" s="61" t="s">
        <v>32</v>
      </c>
      <c r="G65" s="61">
        <f>G21+G27+G38</f>
        <v>136025</v>
      </c>
      <c r="H65" s="65">
        <f t="shared" si="39"/>
        <v>496710.85387500003</v>
      </c>
      <c r="I65" s="63">
        <f t="shared" ref="I65:O65" si="41">I21+I27+I38</f>
        <v>55437</v>
      </c>
      <c r="J65" s="63">
        <f t="shared" si="41"/>
        <v>66443</v>
      </c>
      <c r="K65" s="63">
        <f t="shared" si="41"/>
        <v>69758.2</v>
      </c>
      <c r="L65" s="63">
        <f t="shared" si="41"/>
        <v>73249</v>
      </c>
      <c r="M65" s="63">
        <f t="shared" si="41"/>
        <v>72689.55</v>
      </c>
      <c r="N65" s="63">
        <f t="shared" si="41"/>
        <v>77626.977500000008</v>
      </c>
      <c r="O65" s="63">
        <f t="shared" si="41"/>
        <v>81507.126374999993</v>
      </c>
      <c r="P65" s="52"/>
      <c r="Q65" s="60"/>
    </row>
    <row r="66" spans="1:17" ht="22.5" customHeight="1">
      <c r="A66" s="44"/>
      <c r="B66" s="53"/>
      <c r="C66" s="53"/>
      <c r="D66" s="44"/>
      <c r="E66" s="44"/>
      <c r="F66" s="62"/>
      <c r="G66" s="62"/>
      <c r="H66" s="66"/>
      <c r="I66" s="64"/>
      <c r="J66" s="64"/>
      <c r="K66" s="64"/>
      <c r="L66" s="64"/>
      <c r="M66" s="64"/>
      <c r="N66" s="64"/>
      <c r="O66" s="64"/>
      <c r="P66" s="52"/>
      <c r="Q66" s="60"/>
    </row>
    <row r="67" spans="1:17">
      <c r="A67" s="44"/>
      <c r="B67" s="53"/>
      <c r="C67" s="53"/>
      <c r="D67" s="44" t="s">
        <v>36</v>
      </c>
      <c r="E67" s="44"/>
      <c r="F67" s="43" t="s">
        <v>32</v>
      </c>
      <c r="G67" s="43">
        <f>G39</f>
        <v>673</v>
      </c>
      <c r="H67" s="43">
        <f t="shared" si="39"/>
        <v>10702</v>
      </c>
      <c r="I67" s="43">
        <f t="shared" ref="I67:O67" si="42">I39</f>
        <v>0</v>
      </c>
      <c r="J67" s="43">
        <f t="shared" si="42"/>
        <v>1573</v>
      </c>
      <c r="K67" s="43">
        <f t="shared" si="42"/>
        <v>1652</v>
      </c>
      <c r="L67" s="43">
        <f t="shared" si="42"/>
        <v>1735</v>
      </c>
      <c r="M67" s="43">
        <f t="shared" si="42"/>
        <v>1821</v>
      </c>
      <c r="N67" s="43">
        <f t="shared" si="42"/>
        <v>1913</v>
      </c>
      <c r="O67" s="43">
        <f t="shared" si="42"/>
        <v>2008</v>
      </c>
      <c r="P67" s="52"/>
      <c r="Q67" s="60"/>
    </row>
    <row r="68" spans="1:17">
      <c r="A68" s="44"/>
      <c r="B68" s="53"/>
      <c r="C68" s="53"/>
      <c r="D68" s="44"/>
      <c r="E68" s="44"/>
      <c r="F68" s="43"/>
      <c r="G68" s="43"/>
      <c r="H68" s="43">
        <f t="shared" si="39"/>
        <v>0</v>
      </c>
      <c r="I68" s="43"/>
      <c r="J68" s="43"/>
      <c r="K68" s="43"/>
      <c r="L68" s="43"/>
      <c r="M68" s="43"/>
      <c r="N68" s="43"/>
      <c r="O68" s="43"/>
      <c r="P68" s="52"/>
      <c r="Q68" s="60"/>
    </row>
    <row r="69" spans="1:17" ht="15.6">
      <c r="A69" s="57" t="s">
        <v>60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9"/>
    </row>
    <row r="70" spans="1:17" ht="24">
      <c r="A70" s="53" t="s">
        <v>61</v>
      </c>
      <c r="B70" s="53" t="s">
        <v>62</v>
      </c>
      <c r="C70" s="60"/>
      <c r="D70" s="53" t="s">
        <v>31</v>
      </c>
      <c r="E70" s="53"/>
      <c r="F70" s="33" t="s">
        <v>32</v>
      </c>
      <c r="G70" s="39">
        <v>10405</v>
      </c>
      <c r="H70" s="39">
        <v>52025</v>
      </c>
      <c r="I70" s="39">
        <v>0</v>
      </c>
      <c r="J70" s="39">
        <v>0</v>
      </c>
      <c r="K70" s="39">
        <v>10405</v>
      </c>
      <c r="L70" s="39">
        <v>10405</v>
      </c>
      <c r="M70" s="39">
        <v>10405</v>
      </c>
      <c r="N70" s="39">
        <v>10405</v>
      </c>
      <c r="O70" s="39">
        <v>10405</v>
      </c>
      <c r="P70" s="52"/>
      <c r="Q70" s="44"/>
    </row>
    <row r="71" spans="1:17" ht="24">
      <c r="A71" s="53"/>
      <c r="B71" s="53"/>
      <c r="C71" s="60"/>
      <c r="D71" s="44" t="s">
        <v>34</v>
      </c>
      <c r="E71" s="44"/>
      <c r="F71" s="33" t="s">
        <v>32</v>
      </c>
      <c r="G71" s="32">
        <v>2221</v>
      </c>
      <c r="H71" s="17">
        <v>11105</v>
      </c>
      <c r="I71" s="32">
        <v>0</v>
      </c>
      <c r="J71" s="32">
        <v>0</v>
      </c>
      <c r="K71" s="32">
        <v>2221</v>
      </c>
      <c r="L71" s="32">
        <v>2221</v>
      </c>
      <c r="M71" s="32">
        <v>2221</v>
      </c>
      <c r="N71" s="32">
        <v>2221</v>
      </c>
      <c r="O71" s="32">
        <v>2221</v>
      </c>
      <c r="P71" s="52"/>
      <c r="Q71" s="44"/>
    </row>
    <row r="72" spans="1:17" ht="24">
      <c r="A72" s="53"/>
      <c r="B72" s="53"/>
      <c r="C72" s="60"/>
      <c r="D72" s="44" t="s">
        <v>35</v>
      </c>
      <c r="E72" s="44"/>
      <c r="F72" s="33" t="s">
        <v>63</v>
      </c>
      <c r="G72" s="32">
        <v>2841</v>
      </c>
      <c r="H72" s="17">
        <v>14205</v>
      </c>
      <c r="I72" s="32">
        <v>0</v>
      </c>
      <c r="J72" s="32">
        <v>0</v>
      </c>
      <c r="K72" s="32">
        <v>2841</v>
      </c>
      <c r="L72" s="32">
        <v>2841</v>
      </c>
      <c r="M72" s="32">
        <v>2841</v>
      </c>
      <c r="N72" s="32">
        <v>2841</v>
      </c>
      <c r="O72" s="32">
        <v>2841</v>
      </c>
      <c r="P72" s="52"/>
      <c r="Q72" s="44"/>
    </row>
    <row r="73" spans="1:17" ht="24">
      <c r="A73" s="53"/>
      <c r="B73" s="53"/>
      <c r="C73" s="60"/>
      <c r="D73" s="44" t="s">
        <v>36</v>
      </c>
      <c r="E73" s="44"/>
      <c r="F73" s="33" t="s">
        <v>63</v>
      </c>
      <c r="G73" s="32">
        <v>3122</v>
      </c>
      <c r="H73" s="17">
        <v>15610</v>
      </c>
      <c r="I73" s="32">
        <v>0</v>
      </c>
      <c r="J73" s="32">
        <v>0</v>
      </c>
      <c r="K73" s="32">
        <v>3122</v>
      </c>
      <c r="L73" s="32">
        <v>3122</v>
      </c>
      <c r="M73" s="32">
        <v>3122</v>
      </c>
      <c r="N73" s="32">
        <v>3122</v>
      </c>
      <c r="O73" s="32">
        <v>3122</v>
      </c>
      <c r="P73" s="52"/>
      <c r="Q73" s="44"/>
    </row>
    <row r="74" spans="1:17" ht="24">
      <c r="A74" s="53"/>
      <c r="B74" s="53"/>
      <c r="C74" s="60"/>
      <c r="D74" s="44" t="s">
        <v>64</v>
      </c>
      <c r="E74" s="44"/>
      <c r="F74" s="33" t="s">
        <v>32</v>
      </c>
      <c r="G74" s="32">
        <v>2221</v>
      </c>
      <c r="H74" s="17">
        <v>11105</v>
      </c>
      <c r="I74" s="32">
        <v>0</v>
      </c>
      <c r="J74" s="32">
        <v>0</v>
      </c>
      <c r="K74" s="32">
        <v>2221</v>
      </c>
      <c r="L74" s="32">
        <v>2221</v>
      </c>
      <c r="M74" s="32">
        <v>2221</v>
      </c>
      <c r="N74" s="32">
        <v>2221</v>
      </c>
      <c r="O74" s="32">
        <v>2221</v>
      </c>
      <c r="P74" s="52"/>
      <c r="Q74" s="44"/>
    </row>
    <row r="75" spans="1:17" ht="94.5" customHeight="1">
      <c r="A75" s="56" t="s">
        <v>69</v>
      </c>
      <c r="B75" s="44" t="s">
        <v>65</v>
      </c>
      <c r="C75" s="52" t="s">
        <v>66</v>
      </c>
      <c r="D75" s="53" t="s">
        <v>31</v>
      </c>
      <c r="E75" s="53"/>
      <c r="F75" s="33" t="s">
        <v>32</v>
      </c>
      <c r="G75" s="39">
        <v>10405</v>
      </c>
      <c r="H75" s="39">
        <v>52025</v>
      </c>
      <c r="I75" s="39">
        <v>0</v>
      </c>
      <c r="J75" s="39">
        <v>0</v>
      </c>
      <c r="K75" s="39">
        <v>10405</v>
      </c>
      <c r="L75" s="39">
        <v>10405</v>
      </c>
      <c r="M75" s="39">
        <v>10405</v>
      </c>
      <c r="N75" s="39">
        <v>10405</v>
      </c>
      <c r="O75" s="39">
        <v>10405</v>
      </c>
      <c r="P75" s="52" t="s">
        <v>33</v>
      </c>
      <c r="Q75" s="34" t="s">
        <v>76</v>
      </c>
    </row>
    <row r="76" spans="1:17" ht="25.5" customHeight="1">
      <c r="A76" s="56"/>
      <c r="B76" s="44"/>
      <c r="C76" s="52"/>
      <c r="D76" s="44" t="s">
        <v>34</v>
      </c>
      <c r="E76" s="44"/>
      <c r="F76" s="33" t="s">
        <v>32</v>
      </c>
      <c r="G76" s="32">
        <v>2221</v>
      </c>
      <c r="H76" s="17">
        <v>11105</v>
      </c>
      <c r="I76" s="32">
        <v>0</v>
      </c>
      <c r="J76" s="32">
        <v>0</v>
      </c>
      <c r="K76" s="32">
        <v>2221</v>
      </c>
      <c r="L76" s="32">
        <v>2221</v>
      </c>
      <c r="M76" s="32">
        <v>2221</v>
      </c>
      <c r="N76" s="32">
        <v>2221</v>
      </c>
      <c r="O76" s="32">
        <v>2221</v>
      </c>
      <c r="P76" s="52"/>
      <c r="Q76" s="50" t="s">
        <v>67</v>
      </c>
    </row>
    <row r="77" spans="1:17" ht="24">
      <c r="A77" s="56"/>
      <c r="B77" s="44"/>
      <c r="C77" s="52"/>
      <c r="D77" s="44" t="s">
        <v>35</v>
      </c>
      <c r="E77" s="44"/>
      <c r="F77" s="33" t="s">
        <v>63</v>
      </c>
      <c r="G77" s="32">
        <v>2841</v>
      </c>
      <c r="H77" s="17">
        <v>14205</v>
      </c>
      <c r="I77" s="32">
        <v>0</v>
      </c>
      <c r="J77" s="32">
        <v>0</v>
      </c>
      <c r="K77" s="32">
        <v>2841</v>
      </c>
      <c r="L77" s="32">
        <v>2841</v>
      </c>
      <c r="M77" s="32">
        <v>2841</v>
      </c>
      <c r="N77" s="32">
        <v>2841</v>
      </c>
      <c r="O77" s="32">
        <v>2841</v>
      </c>
      <c r="P77" s="52"/>
      <c r="Q77" s="50"/>
    </row>
    <row r="78" spans="1:17" ht="24">
      <c r="A78" s="56"/>
      <c r="B78" s="44"/>
      <c r="C78" s="52"/>
      <c r="D78" s="44" t="s">
        <v>36</v>
      </c>
      <c r="E78" s="44"/>
      <c r="F78" s="33" t="s">
        <v>63</v>
      </c>
      <c r="G78" s="32">
        <v>3122</v>
      </c>
      <c r="H78" s="17">
        <v>15610</v>
      </c>
      <c r="I78" s="32">
        <v>0</v>
      </c>
      <c r="J78" s="32">
        <v>0</v>
      </c>
      <c r="K78" s="32">
        <v>3122</v>
      </c>
      <c r="L78" s="32">
        <v>3122</v>
      </c>
      <c r="M78" s="32">
        <v>3122</v>
      </c>
      <c r="N78" s="32">
        <v>3122</v>
      </c>
      <c r="O78" s="32">
        <v>3122</v>
      </c>
      <c r="P78" s="52"/>
      <c r="Q78" s="50"/>
    </row>
    <row r="79" spans="1:17" ht="51.75" customHeight="1">
      <c r="A79" s="56"/>
      <c r="B79" s="44"/>
      <c r="C79" s="52"/>
      <c r="D79" s="44" t="s">
        <v>64</v>
      </c>
      <c r="E79" s="44"/>
      <c r="F79" s="33" t="s">
        <v>32</v>
      </c>
      <c r="G79" s="32">
        <v>2221</v>
      </c>
      <c r="H79" s="17">
        <v>11105</v>
      </c>
      <c r="I79" s="32">
        <v>0</v>
      </c>
      <c r="J79" s="32">
        <v>0</v>
      </c>
      <c r="K79" s="32">
        <v>2221</v>
      </c>
      <c r="L79" s="32">
        <v>2221</v>
      </c>
      <c r="M79" s="32">
        <v>2221</v>
      </c>
      <c r="N79" s="32">
        <v>2221</v>
      </c>
      <c r="O79" s="32">
        <v>2221</v>
      </c>
      <c r="P79" s="52"/>
      <c r="Q79" s="50"/>
    </row>
    <row r="80" spans="1:17" ht="24">
      <c r="A80" s="53"/>
      <c r="B80" s="54" t="s">
        <v>68</v>
      </c>
      <c r="C80" s="53"/>
      <c r="D80" s="53" t="s">
        <v>31</v>
      </c>
      <c r="E80" s="53"/>
      <c r="F80" s="33" t="s">
        <v>32</v>
      </c>
      <c r="G80" s="39">
        <f t="shared" ref="G80:L80" si="43">G70+G62</f>
        <v>249922</v>
      </c>
      <c r="H80" s="37">
        <f t="shared" si="43"/>
        <v>1323767.1538750001</v>
      </c>
      <c r="I80" s="14">
        <f t="shared" si="43"/>
        <v>128549</v>
      </c>
      <c r="J80" s="14">
        <f t="shared" si="43"/>
        <v>171353</v>
      </c>
      <c r="K80" s="14">
        <f t="shared" si="43"/>
        <v>189723.2</v>
      </c>
      <c r="L80" s="14">
        <f t="shared" si="43"/>
        <v>196904</v>
      </c>
      <c r="M80" s="14">
        <v>201475</v>
      </c>
      <c r="N80" s="14">
        <f>N70+N62</f>
        <v>213080.97750000001</v>
      </c>
      <c r="O80" s="14">
        <f>O70+O62</f>
        <v>222682.42637499998</v>
      </c>
      <c r="P80" s="55"/>
      <c r="Q80" s="44"/>
    </row>
    <row r="81" spans="1:17">
      <c r="A81" s="53"/>
      <c r="B81" s="54"/>
      <c r="C81" s="53"/>
      <c r="D81" s="44" t="s">
        <v>34</v>
      </c>
      <c r="E81" s="44"/>
      <c r="F81" s="44" t="s">
        <v>32</v>
      </c>
      <c r="G81" s="43">
        <f t="shared" ref="G81:O81" si="44">G63+G71</f>
        <v>105040</v>
      </c>
      <c r="H81" s="46">
        <f t="shared" si="44"/>
        <v>775434.3</v>
      </c>
      <c r="I81" s="46">
        <f t="shared" si="44"/>
        <v>73112</v>
      </c>
      <c r="J81" s="46">
        <f t="shared" si="44"/>
        <v>103337</v>
      </c>
      <c r="K81" s="46">
        <f t="shared" si="44"/>
        <v>110129</v>
      </c>
      <c r="L81" s="46">
        <f t="shared" si="44"/>
        <v>113736</v>
      </c>
      <c r="M81" s="46">
        <f t="shared" si="44"/>
        <v>118780</v>
      </c>
      <c r="N81" s="46">
        <f t="shared" si="44"/>
        <v>125357</v>
      </c>
      <c r="O81" s="46">
        <f t="shared" si="44"/>
        <v>130983.3</v>
      </c>
      <c r="P81" s="55"/>
      <c r="Q81" s="44"/>
    </row>
    <row r="82" spans="1:17">
      <c r="A82" s="53"/>
      <c r="B82" s="54"/>
      <c r="C82" s="53"/>
      <c r="D82" s="44"/>
      <c r="E82" s="44"/>
      <c r="F82" s="44"/>
      <c r="G82" s="43"/>
      <c r="H82" s="46"/>
      <c r="I82" s="46"/>
      <c r="J82" s="46"/>
      <c r="K82" s="46"/>
      <c r="L82" s="46"/>
      <c r="M82" s="46"/>
      <c r="N82" s="46"/>
      <c r="O82" s="46"/>
      <c r="P82" s="55"/>
      <c r="Q82" s="44"/>
    </row>
    <row r="83" spans="1:17" ht="24">
      <c r="A83" s="53"/>
      <c r="B83" s="54"/>
      <c r="C83" s="53"/>
      <c r="D83" s="44" t="s">
        <v>35</v>
      </c>
      <c r="E83" s="44"/>
      <c r="F83" s="33" t="s">
        <v>63</v>
      </c>
      <c r="G83" s="32">
        <f t="shared" ref="G83:O83" si="45">G65+G72</f>
        <v>138866</v>
      </c>
      <c r="H83" s="35">
        <f t="shared" si="45"/>
        <v>510915.85387500003</v>
      </c>
      <c r="I83" s="35">
        <f t="shared" si="45"/>
        <v>55437</v>
      </c>
      <c r="J83" s="35">
        <f t="shared" si="45"/>
        <v>66443</v>
      </c>
      <c r="K83" s="35">
        <f t="shared" si="45"/>
        <v>72599.199999999997</v>
      </c>
      <c r="L83" s="35">
        <f t="shared" si="45"/>
        <v>76090</v>
      </c>
      <c r="M83" s="35">
        <f t="shared" si="45"/>
        <v>75530.55</v>
      </c>
      <c r="N83" s="35">
        <f t="shared" si="45"/>
        <v>80467.977500000008</v>
      </c>
      <c r="O83" s="35">
        <f t="shared" si="45"/>
        <v>84348.126374999993</v>
      </c>
      <c r="P83" s="55"/>
      <c r="Q83" s="44"/>
    </row>
    <row r="84" spans="1:17">
      <c r="A84" s="53"/>
      <c r="B84" s="54"/>
      <c r="C84" s="53"/>
      <c r="D84" s="44" t="s">
        <v>36</v>
      </c>
      <c r="E84" s="44"/>
      <c r="F84" s="44" t="s">
        <v>63</v>
      </c>
      <c r="G84" s="43">
        <f>G67+G73</f>
        <v>3795</v>
      </c>
      <c r="H84" s="45">
        <f t="shared" ref="H84:O84" si="46">H67+H73</f>
        <v>26312</v>
      </c>
      <c r="I84" s="45">
        <f t="shared" si="46"/>
        <v>0</v>
      </c>
      <c r="J84" s="45">
        <f t="shared" si="46"/>
        <v>1573</v>
      </c>
      <c r="K84" s="45">
        <f t="shared" si="46"/>
        <v>4774</v>
      </c>
      <c r="L84" s="45">
        <f t="shared" si="46"/>
        <v>4857</v>
      </c>
      <c r="M84" s="45">
        <f t="shared" si="46"/>
        <v>4943</v>
      </c>
      <c r="N84" s="45">
        <f t="shared" si="46"/>
        <v>5035</v>
      </c>
      <c r="O84" s="45">
        <f t="shared" si="46"/>
        <v>5130</v>
      </c>
      <c r="P84" s="55"/>
      <c r="Q84" s="44"/>
    </row>
    <row r="85" spans="1:17">
      <c r="A85" s="53"/>
      <c r="B85" s="54"/>
      <c r="C85" s="53"/>
      <c r="D85" s="44"/>
      <c r="E85" s="44"/>
      <c r="F85" s="44"/>
      <c r="G85" s="43"/>
      <c r="H85" s="45"/>
      <c r="I85" s="45"/>
      <c r="J85" s="45"/>
      <c r="K85" s="45"/>
      <c r="L85" s="45"/>
      <c r="M85" s="45"/>
      <c r="N85" s="45"/>
      <c r="O85" s="45"/>
      <c r="P85" s="55"/>
      <c r="Q85" s="44"/>
    </row>
    <row r="86" spans="1:17">
      <c r="A86" s="53"/>
      <c r="B86" s="54"/>
      <c r="C86" s="53"/>
      <c r="D86" s="44" t="s">
        <v>64</v>
      </c>
      <c r="E86" s="44"/>
      <c r="F86" s="44" t="s">
        <v>32</v>
      </c>
      <c r="G86" s="43">
        <f>G74</f>
        <v>2221</v>
      </c>
      <c r="H86" s="45">
        <f t="shared" ref="H86:O86" si="47">H74</f>
        <v>11105</v>
      </c>
      <c r="I86" s="45">
        <f t="shared" si="47"/>
        <v>0</v>
      </c>
      <c r="J86" s="45">
        <f t="shared" si="47"/>
        <v>0</v>
      </c>
      <c r="K86" s="45">
        <f t="shared" si="47"/>
        <v>2221</v>
      </c>
      <c r="L86" s="45">
        <f t="shared" si="47"/>
        <v>2221</v>
      </c>
      <c r="M86" s="45">
        <f t="shared" si="47"/>
        <v>2221</v>
      </c>
      <c r="N86" s="45">
        <f t="shared" si="47"/>
        <v>2221</v>
      </c>
      <c r="O86" s="45">
        <f t="shared" si="47"/>
        <v>2221</v>
      </c>
      <c r="P86" s="55"/>
      <c r="Q86" s="44"/>
    </row>
    <row r="87" spans="1:17">
      <c r="A87" s="53"/>
      <c r="B87" s="54"/>
      <c r="C87" s="53"/>
      <c r="D87" s="44"/>
      <c r="E87" s="44"/>
      <c r="F87" s="44"/>
      <c r="G87" s="43"/>
      <c r="H87" s="45"/>
      <c r="I87" s="45"/>
      <c r="J87" s="45"/>
      <c r="K87" s="45"/>
      <c r="L87" s="45"/>
      <c r="M87" s="45"/>
      <c r="N87" s="45"/>
      <c r="O87" s="45"/>
      <c r="P87" s="55"/>
      <c r="Q87" s="44"/>
    </row>
    <row r="88" spans="1:17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4"/>
    </row>
    <row r="89" spans="1:17" ht="15.6">
      <c r="A89" s="2"/>
    </row>
  </sheetData>
  <mergeCells count="244">
    <mergeCell ref="P11:P15"/>
    <mergeCell ref="Q11:Q15"/>
    <mergeCell ref="C16:D16"/>
    <mergeCell ref="A17:Q18"/>
    <mergeCell ref="A19:A21"/>
    <mergeCell ref="B19:B21"/>
    <mergeCell ref="C19:C21"/>
    <mergeCell ref="D19:E19"/>
    <mergeCell ref="P19:P21"/>
    <mergeCell ref="Q19:Q21"/>
    <mergeCell ref="B11:B15"/>
    <mergeCell ref="C11:D15"/>
    <mergeCell ref="E11:E15"/>
    <mergeCell ref="F11:F15"/>
    <mergeCell ref="G11:G15"/>
    <mergeCell ref="I11:O11"/>
    <mergeCell ref="I12:O12"/>
    <mergeCell ref="H12:H15"/>
    <mergeCell ref="P22:P24"/>
    <mergeCell ref="D23:E23"/>
    <mergeCell ref="D24:E24"/>
    <mergeCell ref="A25:A27"/>
    <mergeCell ref="B25:B27"/>
    <mergeCell ref="C25:C27"/>
    <mergeCell ref="D25:E25"/>
    <mergeCell ref="P25:P27"/>
    <mergeCell ref="D20:E20"/>
    <mergeCell ref="D21:E21"/>
    <mergeCell ref="A22:A24"/>
    <mergeCell ref="B22:B24"/>
    <mergeCell ref="C22:C24"/>
    <mergeCell ref="D22:E22"/>
    <mergeCell ref="Q25:Q27"/>
    <mergeCell ref="D26:E26"/>
    <mergeCell ref="D27:E27"/>
    <mergeCell ref="A28:A29"/>
    <mergeCell ref="B28:B29"/>
    <mergeCell ref="C28:C29"/>
    <mergeCell ref="D28:E28"/>
    <mergeCell ref="P28:P29"/>
    <mergeCell ref="Q28:Q29"/>
    <mergeCell ref="D29:E29"/>
    <mergeCell ref="A33:A35"/>
    <mergeCell ref="B33:B35"/>
    <mergeCell ref="C33:C35"/>
    <mergeCell ref="D33:E33"/>
    <mergeCell ref="P33:P35"/>
    <mergeCell ref="Q33:Q35"/>
    <mergeCell ref="D34:E34"/>
    <mergeCell ref="D35:E35"/>
    <mergeCell ref="A30:A32"/>
    <mergeCell ref="B30:B32"/>
    <mergeCell ref="C30:C32"/>
    <mergeCell ref="D30:E30"/>
    <mergeCell ref="P30:P32"/>
    <mergeCell ref="Q30:Q32"/>
    <mergeCell ref="D31:E31"/>
    <mergeCell ref="D32:E32"/>
    <mergeCell ref="P40:P43"/>
    <mergeCell ref="Q40:Q43"/>
    <mergeCell ref="D41:E41"/>
    <mergeCell ref="A36:A39"/>
    <mergeCell ref="B36:B39"/>
    <mergeCell ref="C36:C39"/>
    <mergeCell ref="D36:E36"/>
    <mergeCell ref="P36:P39"/>
    <mergeCell ref="Q36:Q39"/>
    <mergeCell ref="D37:E37"/>
    <mergeCell ref="D38:E38"/>
    <mergeCell ref="D39:E39"/>
    <mergeCell ref="D43:E43"/>
    <mergeCell ref="A44:A46"/>
    <mergeCell ref="B44:B46"/>
    <mergeCell ref="C44:C46"/>
    <mergeCell ref="D44:E44"/>
    <mergeCell ref="D42:E42"/>
    <mergeCell ref="A40:A43"/>
    <mergeCell ref="B40:B43"/>
    <mergeCell ref="C40:C43"/>
    <mergeCell ref="D40:E40"/>
    <mergeCell ref="P44:P46"/>
    <mergeCell ref="Q44:Q46"/>
    <mergeCell ref="D45:E45"/>
    <mergeCell ref="D46:E46"/>
    <mergeCell ref="A53:A55"/>
    <mergeCell ref="B53:B55"/>
    <mergeCell ref="C53:C55"/>
    <mergeCell ref="D53:E54"/>
    <mergeCell ref="F53:F54"/>
    <mergeCell ref="G53:G54"/>
    <mergeCell ref="N53:N54"/>
    <mergeCell ref="O53:O54"/>
    <mergeCell ref="P53:P55"/>
    <mergeCell ref="Q53:Q55"/>
    <mergeCell ref="D55:E55"/>
    <mergeCell ref="L53:L54"/>
    <mergeCell ref="M53:M54"/>
    <mergeCell ref="Q47:Q49"/>
    <mergeCell ref="Q50:Q52"/>
    <mergeCell ref="A47:A49"/>
    <mergeCell ref="A50:A52"/>
    <mergeCell ref="B47:B49"/>
    <mergeCell ref="B50:B52"/>
    <mergeCell ref="C47:C49"/>
    <mergeCell ref="A56:A61"/>
    <mergeCell ref="B56:B61"/>
    <mergeCell ref="C56:C61"/>
    <mergeCell ref="D56:E60"/>
    <mergeCell ref="F56:F60"/>
    <mergeCell ref="H53:H54"/>
    <mergeCell ref="I53:I54"/>
    <mergeCell ref="J53:J54"/>
    <mergeCell ref="K53:K54"/>
    <mergeCell ref="N65:N66"/>
    <mergeCell ref="O65:O66"/>
    <mergeCell ref="H65:H66"/>
    <mergeCell ref="M56:M60"/>
    <mergeCell ref="N56:N60"/>
    <mergeCell ref="O56:O60"/>
    <mergeCell ref="P56:P61"/>
    <mergeCell ref="Q56:Q61"/>
    <mergeCell ref="D61:E61"/>
    <mergeCell ref="G56:G60"/>
    <mergeCell ref="H56:H60"/>
    <mergeCell ref="I56:I60"/>
    <mergeCell ref="J56:J60"/>
    <mergeCell ref="K56:K60"/>
    <mergeCell ref="L56:L60"/>
    <mergeCell ref="J63:J64"/>
    <mergeCell ref="K63:K64"/>
    <mergeCell ref="L63:L64"/>
    <mergeCell ref="M63:M64"/>
    <mergeCell ref="N63:N64"/>
    <mergeCell ref="D63:E64"/>
    <mergeCell ref="F63:F64"/>
    <mergeCell ref="G63:G64"/>
    <mergeCell ref="H63:H64"/>
    <mergeCell ref="A75:A79"/>
    <mergeCell ref="B75:B79"/>
    <mergeCell ref="C75:C79"/>
    <mergeCell ref="D75:E75"/>
    <mergeCell ref="M67:M68"/>
    <mergeCell ref="D76:E76"/>
    <mergeCell ref="D77:E77"/>
    <mergeCell ref="D78:E78"/>
    <mergeCell ref="D79:E79"/>
    <mergeCell ref="A69:Q69"/>
    <mergeCell ref="A70:A74"/>
    <mergeCell ref="B70:B74"/>
    <mergeCell ref="C70:C74"/>
    <mergeCell ref="D70:E70"/>
    <mergeCell ref="P70:P74"/>
    <mergeCell ref="Q70:Q74"/>
    <mergeCell ref="A62:A68"/>
    <mergeCell ref="B62:B68"/>
    <mergeCell ref="C62:C68"/>
    <mergeCell ref="D62:E62"/>
    <mergeCell ref="P62:P68"/>
    <mergeCell ref="Q62:Q68"/>
    <mergeCell ref="D71:E71"/>
    <mergeCell ref="D72:E72"/>
    <mergeCell ref="A80:A87"/>
    <mergeCell ref="B80:B87"/>
    <mergeCell ref="C80:C87"/>
    <mergeCell ref="D80:E80"/>
    <mergeCell ref="P80:P87"/>
    <mergeCell ref="A3:Q3"/>
    <mergeCell ref="A4:Q4"/>
    <mergeCell ref="L84:L85"/>
    <mergeCell ref="M84:M85"/>
    <mergeCell ref="N84:N85"/>
    <mergeCell ref="O84:O85"/>
    <mergeCell ref="N81:N82"/>
    <mergeCell ref="O81:O82"/>
    <mergeCell ref="D83:E83"/>
    <mergeCell ref="D84:E85"/>
    <mergeCell ref="F84:F85"/>
    <mergeCell ref="G84:G85"/>
    <mergeCell ref="H84:H85"/>
    <mergeCell ref="I84:I85"/>
    <mergeCell ref="J84:J85"/>
    <mergeCell ref="K84:K85"/>
    <mergeCell ref="Q80:Q87"/>
    <mergeCell ref="D81:E82"/>
    <mergeCell ref="F81:F82"/>
    <mergeCell ref="G81:G82"/>
    <mergeCell ref="H81:H82"/>
    <mergeCell ref="A5:Q5"/>
    <mergeCell ref="A6:Q6"/>
    <mergeCell ref="A8:Q8"/>
    <mergeCell ref="A7:Q7"/>
    <mergeCell ref="A9:Q9"/>
    <mergeCell ref="Q76:Q79"/>
    <mergeCell ref="Q22:Q24"/>
    <mergeCell ref="I81:I82"/>
    <mergeCell ref="C50:C52"/>
    <mergeCell ref="D47:E47"/>
    <mergeCell ref="D48:E48"/>
    <mergeCell ref="J81:J82"/>
    <mergeCell ref="K81:K82"/>
    <mergeCell ref="L81:L82"/>
    <mergeCell ref="M81:M82"/>
    <mergeCell ref="P75:P79"/>
    <mergeCell ref="D49:E49"/>
    <mergeCell ref="D50:E50"/>
    <mergeCell ref="D51:E51"/>
    <mergeCell ref="D52:E52"/>
    <mergeCell ref="P47:P49"/>
    <mergeCell ref="P50:P52"/>
    <mergeCell ref="K86:K87"/>
    <mergeCell ref="L86:L87"/>
    <mergeCell ref="M86:M87"/>
    <mergeCell ref="N86:N87"/>
    <mergeCell ref="O86:O87"/>
    <mergeCell ref="D86:E87"/>
    <mergeCell ref="F86:F87"/>
    <mergeCell ref="G86:G87"/>
    <mergeCell ref="H86:H87"/>
    <mergeCell ref="I86:I87"/>
    <mergeCell ref="J86:J87"/>
    <mergeCell ref="A1:Q1"/>
    <mergeCell ref="A2:Q2"/>
    <mergeCell ref="O67:O68"/>
    <mergeCell ref="D73:E73"/>
    <mergeCell ref="D74:E74"/>
    <mergeCell ref="D67:E68"/>
    <mergeCell ref="F67:F68"/>
    <mergeCell ref="G67:G68"/>
    <mergeCell ref="H67:H68"/>
    <mergeCell ref="I67:I68"/>
    <mergeCell ref="J67:J68"/>
    <mergeCell ref="K67:K68"/>
    <mergeCell ref="L67:L68"/>
    <mergeCell ref="N67:N68"/>
    <mergeCell ref="O63:O64"/>
    <mergeCell ref="D65:E66"/>
    <mergeCell ref="F65:F66"/>
    <mergeCell ref="G65:G66"/>
    <mergeCell ref="I65:I66"/>
    <mergeCell ref="J65:J66"/>
    <mergeCell ref="K65:K66"/>
    <mergeCell ref="L65:L66"/>
    <mergeCell ref="M65:M66"/>
    <mergeCell ref="I63:I64"/>
  </mergeCells>
  <pageMargins left="0.23622047244094491" right="0.23622047244094491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VoronovaLN</cp:lastModifiedBy>
  <cp:lastPrinted>2015-01-19T11:25:20Z</cp:lastPrinted>
  <dcterms:created xsi:type="dcterms:W3CDTF">2014-08-14T09:24:52Z</dcterms:created>
  <dcterms:modified xsi:type="dcterms:W3CDTF">2015-03-02T13:06:16Z</dcterms:modified>
</cp:coreProperties>
</file>